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13_ncr:1_{0CED98C2-D272-40A2-BE87-B449729C5CE0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LISTADOS" sheetId="2" state="hidden" r:id="rId1"/>
    <sheet name="BASE DE SEGUIMIENTO" sheetId="1" r:id="rId2"/>
    <sheet name="Hoja1" sheetId="3" r:id="rId3"/>
  </sheets>
  <definedNames>
    <definedName name="_xlnm._FilterDatabase" localSheetId="1" hidden="1">'BASE DE SEGUIMIENTO'!$M$2:$U$2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4" i="1"/>
  <c r="H15" i="1"/>
  <c r="H16" i="1"/>
  <c r="H17" i="1"/>
  <c r="H8" i="1"/>
  <c r="H7" i="1"/>
  <c r="H6" i="1"/>
  <c r="H5" i="1"/>
  <c r="H4" i="1"/>
  <c r="H3" i="1"/>
  <c r="H11" i="1"/>
  <c r="H10" i="1"/>
  <c r="H12" i="1"/>
  <c r="H13" i="1"/>
  <c r="H18" i="1"/>
  <c r="H20" i="1"/>
  <c r="H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tc={535C8106-3052-4F62-9EAF-E97E4019BA43}</author>
    <author>tc={EF0EAAC3-BF96-4BB4-9D08-E4F14162D0FA}</author>
    <author>tc={D8CE27F5-158B-41AB-90B6-F2A05F406950}</author>
    <author>tc={721A6A04-FB33-4437-B9FC-706323B77ABA}</author>
    <author>tc={F9BB8B2E-F9CA-4439-83FF-5726F691F97B}</author>
    <author>Maryerly. Ardila Martinez</author>
    <author>tc={CF5A89B7-0681-4F25-BF14-3FF5C938FFF8}</author>
    <author>tc={983C2C4F-A62F-489D-9A67-639E92CD568B}</author>
    <author>tc={1FB90A78-9047-444B-A742-C3C71C49A0B8}</author>
    <author>tc={9BF2AA1C-2A46-481D-8538-BB690681EEE6}</author>
    <author>tc={3BF72741-02ED-4DE3-8C12-552D6173887D}</author>
    <author>tc={080D047E-24D8-4B8F-9497-F0E7ACF109BC}</author>
    <author>tc={73953DBE-12EF-4C9F-B23E-59E91ECD2928}</author>
    <author>tc={CAEE5DFD-375D-497E-ACF4-D0D048E26EE4}</author>
    <author>tc={79ECF46D-0249-4E67-9BDE-EA2EE828421F}</author>
    <author>tc={AC49129A-8252-4923-8CB0-339ABB307A2F}</author>
    <author>tc={22F029D4-3320-468E-B301-ACDF9BF111E5}</author>
  </authors>
  <commentList>
    <comment ref="O13" authorId="0" shapeId="0" xr:uid="{535C8106-3052-4F62-9EAF-E97E4019BA4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fecha 07/06/2024 por contingencia institucional (vacaciones de referente seguridad del paciente y retiro de medico de seguridad del paciente) para el 03/07/2024
Respuesta:
    Después de la primera sesión de Acompañamiento técnico se  hizo revisión del plan de mejora, replanteado con las sugerencias dadas por el equipo de seguridad del paciente de la SDS, y este se encuentra  en marcha. Se hicieron comunicaciones telefónicas y envíos vía correo con aportes para que este quedara listo y apuntara a la mejora que protege, previene las mortalidades maternas con riesgo de acretismo placentario. </t>
      </text>
    </comment>
    <comment ref="P16" authorId="1" shapeId="0" xr:uid="{EF0EAAC3-BF96-4BB4-9D08-E4F14162D0F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Atención segura, se realiza planteamiento para documentación de experiencia exitosa. </t>
      </text>
    </comment>
    <comment ref="C17" authorId="2" shapeId="0" xr:uid="{D8CE27F5-158B-41AB-90B6-F2A05F40695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MARIA DEL MAR GRAJALES MORENO</t>
      </text>
    </comment>
    <comment ref="C21" authorId="3" shapeId="0" xr:uid="{721A6A04-FB33-4437-B9FC-706323B77AB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NEYDA YOSELIN CASTILLO GELVEZ</t>
      </text>
    </comment>
    <comment ref="C22" authorId="4" shapeId="0" xr:uid="{F9BB8B2E-F9CA-4439-83FF-5726F691F9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JENIFER TATIANA GARZON TORRES</t>
      </text>
    </comment>
    <comment ref="K22" authorId="5" shapeId="0" xr:uid="{1ECA6E71-7855-4D5A-888A-819BFEF9D92F}">
      <text>
        <r>
          <rPr>
            <sz val="11"/>
            <color theme="1"/>
            <rFont val="Calibri"/>
            <family val="2"/>
            <scheme val="minor"/>
          </rPr>
          <t xml:space="preserve">Maryerly. Ardila Martinez:
reporgramado por receso laboral y disponibilidad del equipo institucional. </t>
        </r>
      </text>
    </comment>
    <comment ref="M22" authorId="5" shapeId="0" xr:uid="{38948756-7CDC-4FBA-B2B8-BE332A50F1D7}">
      <text>
        <r>
          <rPr>
            <sz val="11"/>
            <color theme="1"/>
            <rFont val="Calibri"/>
            <family val="2"/>
            <scheme val="minor"/>
          </rPr>
          <t xml:space="preserve">Maryerly. Ardila Martinez:
reporgramado por receso laboral y disponibilidad del equipo institucional. </t>
        </r>
      </text>
    </comment>
    <comment ref="C23" authorId="6" shapeId="0" xr:uid="{CF5A89B7-0681-4F25-BF14-3FF5C938FFF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MARIA ISABEL JIMENEZ CAPERA </t>
      </text>
    </comment>
    <comment ref="D23" authorId="5" shapeId="0" xr:uid="{F1264877-8965-4A47-869C-3F7C6FBE8D4E}">
      <text>
        <r>
          <rPr>
            <sz val="11"/>
            <color theme="1"/>
            <rFont val="Calibri"/>
            <family val="2"/>
            <scheme val="minor"/>
          </rPr>
          <t>Maryerly. Ardila Martinez:
Se genero medida de seguridad por prestacion de servicio no habilitado ( urgencias).</t>
        </r>
      </text>
    </comment>
    <comment ref="C24" authorId="7" shapeId="0" xr:uid="{983C2C4F-A62F-489D-9A67-639E92CD568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TILSIA COTOMO ROMERO</t>
      </text>
    </comment>
    <comment ref="C25" authorId="8" shapeId="0" xr:uid="{1FB90A78-9047-444B-A742-C3C71C49A0B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FLOR EMILSE CARDENAS BELTRAN</t>
      </text>
    </comment>
    <comment ref="C27" authorId="9" shapeId="0" xr:uid="{9BF2AA1C-2A46-481D-8538-BB690681EEE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ANA KARINA MAVARE RIVERO</t>
      </text>
    </comment>
    <comment ref="C28" authorId="10" shapeId="0" xr:uid="{3BF72741-02ED-4DE3-8C12-552D6173887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LINA JOHANNA SANDOVAL VALBUENA</t>
      </text>
    </comment>
    <comment ref="C29" authorId="11" shapeId="0" xr:uid="{080D047E-24D8-4B8F-9497-F0E7ACF109B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YASMARY DEL CARMEN GUAIDOT RIVERO</t>
      </text>
    </comment>
    <comment ref="C30" authorId="12" shapeId="0" xr:uid="{73953DBE-12EF-4C9F-B23E-59E91ECD292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MARIA HERMENCIA PADILLA ROMERO</t>
      </text>
    </comment>
    <comment ref="C31" authorId="13" shapeId="0" xr:uid="{CAEE5DFD-375D-497E-ACF4-D0D048E26EE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ANGIE VANESSA HERNANDEZ CASTIBLANCO</t>
      </text>
    </comment>
    <comment ref="C32" authorId="14" shapeId="0" xr:uid="{79ECF46D-0249-4E67-9BDE-EA2EE828421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VIVIANA ORTIZ CARRILLO</t>
      </text>
    </comment>
    <comment ref="C33" authorId="15" shapeId="0" xr:uid="{AC49129A-8252-4923-8CB0-339ABB307A2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Diana alejandra pedraza </t>
      </text>
    </comment>
    <comment ref="C34" authorId="16" shapeId="0" xr:uid="{22F029D4-3320-468E-B301-ACDF9BF111E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YASMARY DEL CARMEN GUAIDOT RIVERO</t>
      </text>
    </comment>
  </commentList>
</comments>
</file>

<file path=xl/sharedStrings.xml><?xml version="1.0" encoding="utf-8"?>
<sst xmlns="http://schemas.openxmlformats.org/spreadsheetml/2006/main" count="331" uniqueCount="84">
  <si>
    <t>FUENTE</t>
  </si>
  <si>
    <t xml:space="preserve">TIPO </t>
  </si>
  <si>
    <t>MOMENTOS</t>
  </si>
  <si>
    <t xml:space="preserve">AUTOCONTROL </t>
  </si>
  <si>
    <t>PRIORIZACIÓN</t>
  </si>
  <si>
    <t>Frecuencia de quejas y reclamos por la misma causa. (Fuente PQRS).</t>
  </si>
  <si>
    <t>Institución Prestadora de Servicios de Salud IPS</t>
  </si>
  <si>
    <t xml:space="preserve">REALIZADO </t>
  </si>
  <si>
    <t>SI</t>
  </si>
  <si>
    <t>PRIORIZADA</t>
  </si>
  <si>
    <t>Eventos adversos trazadores (clasificados como graves y/o centinelas).</t>
  </si>
  <si>
    <t>Profesional Independiente</t>
  </si>
  <si>
    <t>ATRASADO</t>
  </si>
  <si>
    <t>NO</t>
  </si>
  <si>
    <t>NO PRIORIZADA</t>
  </si>
  <si>
    <t>Identificación de necesidades de mejora a partir de asistencias técnicas y visitas de inspección y control.</t>
  </si>
  <si>
    <t xml:space="preserve">Entidad con Objeto Social Diferente </t>
  </si>
  <si>
    <t>NO INICIADO</t>
  </si>
  <si>
    <t>Casos de Mortalidad Materno perinatal.</t>
  </si>
  <si>
    <t xml:space="preserve">Transporte Especial de Pacientes </t>
  </si>
  <si>
    <t xml:space="preserve">Otro </t>
  </si>
  <si>
    <t xml:space="preserve">SOLICITADO POR </t>
  </si>
  <si>
    <t>FECHA DE SOLICITUD</t>
  </si>
  <si>
    <t>NOMBRE DEL PRESTADOR (ultima atención)</t>
  </si>
  <si>
    <t>TIPO DE PRESTADOR</t>
  </si>
  <si>
    <t>MODALIDAD</t>
  </si>
  <si>
    <t>FECHA DE VISITA (ACOMPAÑAMIENTO TÉCNICO) PROGRAMADA</t>
  </si>
  <si>
    <t>PRIMERA VISITA</t>
  </si>
  <si>
    <t xml:space="preserve">SEGUMIENTO 1 </t>
  </si>
  <si>
    <t xml:space="preserve">SEGUMIENTO 2 </t>
  </si>
  <si>
    <t>FRECUENCIA</t>
  </si>
  <si>
    <t>PROBABILIDAD</t>
  </si>
  <si>
    <t>TOTAL CALIFICACIÓN</t>
  </si>
  <si>
    <t>REALIZADO</t>
  </si>
  <si>
    <t>FECHA</t>
  </si>
  <si>
    <t>MOMENTO 1 (30 DÍAS)</t>
  </si>
  <si>
    <t>% AVANCE</t>
  </si>
  <si>
    <t>RESPONSABLE DEL SEGUIMIENTO</t>
  </si>
  <si>
    <t xml:space="preserve">MOMENTO 2 (60 DIAS) </t>
  </si>
  <si>
    <t>% CUMPLIMIENTO</t>
  </si>
  <si>
    <t>SUBSECRETARIA SSA</t>
  </si>
  <si>
    <t>FEBRERO</t>
  </si>
  <si>
    <t>SUBRED NORTE_APH</t>
  </si>
  <si>
    <t xml:space="preserve">virtual </t>
  </si>
  <si>
    <t>SUBRED_CENTRO ORIENTE_APH</t>
  </si>
  <si>
    <t>SUBRED SUR_APH</t>
  </si>
  <si>
    <t xml:space="preserve">SUBRED SUR OCCIDENTE_APH Y SALUD MENTAL </t>
  </si>
  <si>
    <t>SUBRED_MESA GENERAL_CASOS PRIORIZADOS</t>
  </si>
  <si>
    <t>Presencial</t>
  </si>
  <si>
    <t>MARZO</t>
  </si>
  <si>
    <t>SUBRED SUR_Uss Meissen</t>
  </si>
  <si>
    <t xml:space="preserve">Luis Enrique Gomez
Maryerly Ardila </t>
  </si>
  <si>
    <t>DIRECCIÓN DE CALIDAD SS</t>
  </si>
  <si>
    <t>SUBRED NORTE_ 
USS Simón Bolivar</t>
  </si>
  <si>
    <r>
      <rPr>
        <sz val="10"/>
        <color rgb="FF000000"/>
        <rFont val="Calibri"/>
        <scheme val="minor"/>
      </rPr>
      <t>SUBRED NORTE_ USS SIMÓN BOLIVAR</t>
    </r>
    <r>
      <rPr>
        <sz val="14"/>
        <color rgb="FF000000"/>
        <rFont val="Oswald"/>
      </rPr>
      <t>​</t>
    </r>
  </si>
  <si>
    <t>Luis Enrique Gomez
Maryerly Ardila</t>
  </si>
  <si>
    <r>
      <rPr>
        <sz val="10"/>
        <color rgb="FF000000"/>
        <rFont val="Calibri"/>
        <scheme val="minor"/>
      </rPr>
      <t>PONAL Y FUNDACIÓN SANTA FÉ </t>
    </r>
    <r>
      <rPr>
        <sz val="14"/>
        <color rgb="FF000000"/>
        <rFont val="Oswald"/>
      </rPr>
      <t>​</t>
    </r>
  </si>
  <si>
    <r>
      <t>NUEVA CLÍNICA MAGDALENA</t>
    </r>
    <r>
      <rPr>
        <sz val="14"/>
        <color rgb="FF000000"/>
        <rFont val="Oswald"/>
        <charset val="1"/>
      </rPr>
      <t>​</t>
    </r>
  </si>
  <si>
    <t>ABRIL</t>
  </si>
  <si>
    <r>
      <rPr>
        <sz val="10"/>
        <color rgb="FF000000"/>
        <rFont val="Calibri"/>
        <scheme val="minor"/>
      </rPr>
      <t>FUNDACIÒN CARDIOINFANTIL </t>
    </r>
    <r>
      <rPr>
        <sz val="14"/>
        <color rgb="FF000000"/>
        <rFont val="Oswald"/>
      </rPr>
      <t>​</t>
    </r>
  </si>
  <si>
    <t>NA %- EXPERIENCIA EXITOSA DEFINIDA</t>
  </si>
  <si>
    <t>Luis Enrique Gomez
Maryerly Ardila 
Martha Sandoval</t>
  </si>
  <si>
    <t>NA</t>
  </si>
  <si>
    <r>
      <t>CLINICA COUNTRY </t>
    </r>
    <r>
      <rPr>
        <sz val="14"/>
        <color rgb="FF000000"/>
        <rFont val="Oswald"/>
        <charset val="1"/>
      </rPr>
      <t>​</t>
    </r>
  </si>
  <si>
    <r>
      <t>SUBRED CENTRO ORIENTE_ USS VICTORIA</t>
    </r>
    <r>
      <rPr>
        <sz val="14"/>
        <color rgb="FF000000"/>
        <rFont val="Oswald"/>
        <charset val="1"/>
      </rPr>
      <t>​</t>
    </r>
  </si>
  <si>
    <t>si</t>
  </si>
  <si>
    <t>MAYO</t>
  </si>
  <si>
    <t>EUSALUD IPS GINECOBSTETRICIA</t>
  </si>
  <si>
    <t>JULIO</t>
  </si>
  <si>
    <t>FUNDACIÓN HOSPITAL LA MISERICORDIA</t>
  </si>
  <si>
    <t>Mortalidad Paciente oncológica
Solicitud de provisión</t>
  </si>
  <si>
    <t>NOVIEMBRE</t>
  </si>
  <si>
    <t>SUBRED CENTRO ORIENTE_ USS LA VICTORIA</t>
  </si>
  <si>
    <t>POLICLINICO DEL OLAYA</t>
  </si>
  <si>
    <t>NUEVA CLÍNICA MAGDALENA</t>
  </si>
  <si>
    <t>SUBRED SUR_USS VISTA HERMOSA</t>
  </si>
  <si>
    <t>SUBRED CENTRO ORIENTE_ USS SAMPER MENDOZA</t>
  </si>
  <si>
    <t xml:space="preserve">VIRREY SOLIS IPS  S.A. BOSA </t>
  </si>
  <si>
    <t>kennedy</t>
  </si>
  <si>
    <t>HOSPITAL UNIVERSITARIO CLÍNICA SAN RAFAEL</t>
  </si>
  <si>
    <t xml:space="preserve">VIRREY SOLIS OLAYA </t>
  </si>
  <si>
    <t>A&amp;G NIZA</t>
  </si>
  <si>
    <t>abril</t>
  </si>
  <si>
    <t xml:space="preserve">Compensar fontibon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</si>
</sst>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rgb="FF000000"/>
      <name val="Oswald"/>
      <charset val="1"/>
    </font>
    <font>
      <sz val="10"/>
      <color rgb="FF000000"/>
      <name val="Calibri"/>
      <scheme val="minor"/>
    </font>
    <font>
      <sz val="14"/>
      <color rgb="FF000000"/>
      <name val="Oswald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242424"/>
      <name val="Aptos Narrow"/>
      <charset val="1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0" fillId="0" borderId="0" xfId="0" applyAlignment="1">
      <alignment horizontal="left" vertical="center"/>
    </xf>
    <xf numFmtId="0" fontId="2" fillId="0" borderId="4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25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2" fillId="0" borderId="27" xfId="0" applyFont="1" applyBorder="1"/>
    <xf numFmtId="0" fontId="2" fillId="0" borderId="7" xfId="0" applyFont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14" fontId="2" fillId="0" borderId="21" xfId="0" applyNumberFormat="1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14" fontId="2" fillId="4" borderId="2" xfId="0" applyNumberFormat="1" applyFont="1" applyFill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0" fillId="0" borderId="0" xfId="0" applyAlignment="1">
      <alignment vertical="top"/>
    </xf>
    <xf numFmtId="14" fontId="2" fillId="0" borderId="23" xfId="0" applyNumberFormat="1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32" xfId="0" applyFont="1" applyBorder="1" applyAlignment="1">
      <alignment vertical="top"/>
    </xf>
    <xf numFmtId="0" fontId="2" fillId="0" borderId="32" xfId="0" applyFont="1" applyBorder="1"/>
    <xf numFmtId="0" fontId="2" fillId="0" borderId="29" xfId="0" applyFont="1" applyBorder="1" applyAlignment="1">
      <alignment horizontal="left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4" xfId="0" applyBorder="1"/>
    <xf numFmtId="0" fontId="3" fillId="2" borderId="44" xfId="0" applyFont="1" applyFill="1" applyBorder="1" applyAlignment="1">
      <alignment horizontal="center" vertical="center" wrapText="1"/>
    </xf>
    <xf numFmtId="14" fontId="0" fillId="3" borderId="31" xfId="0" applyNumberForma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0" fillId="0" borderId="31" xfId="0" applyBorder="1"/>
    <xf numFmtId="0" fontId="3" fillId="2" borderId="47" xfId="0" applyFont="1" applyFill="1" applyBorder="1" applyAlignment="1">
      <alignment horizontal="center" wrapText="1"/>
    </xf>
    <xf numFmtId="14" fontId="0" fillId="4" borderId="4" xfId="0" applyNumberFormat="1" applyFill="1" applyBorder="1" applyAlignment="1">
      <alignment horizontal="center" vertical="center"/>
    </xf>
    <xf numFmtId="14" fontId="2" fillId="4" borderId="4" xfId="0" applyNumberFormat="1" applyFont="1" applyFill="1" applyBorder="1" applyAlignment="1">
      <alignment horizontal="center" vertical="center"/>
    </xf>
    <xf numFmtId="9" fontId="0" fillId="0" borderId="28" xfId="0" applyNumberFormat="1" applyBorder="1"/>
    <xf numFmtId="0" fontId="2" fillId="0" borderId="25" xfId="0" applyFont="1" applyBorder="1" applyAlignment="1">
      <alignment wrapText="1"/>
    </xf>
    <xf numFmtId="14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164" fontId="2" fillId="0" borderId="1" xfId="0" applyNumberFormat="1" applyFont="1" applyBorder="1" applyAlignment="1">
      <alignment horizontal="left" vertical="top" indent="1"/>
    </xf>
    <xf numFmtId="14" fontId="2" fillId="4" borderId="1" xfId="0" applyNumberFormat="1" applyFont="1" applyFill="1" applyBorder="1" applyAlignment="1">
      <alignment horizontal="center" vertical="top"/>
    </xf>
    <xf numFmtId="0" fontId="2" fillId="0" borderId="48" xfId="0" applyFont="1" applyBorder="1"/>
    <xf numFmtId="0" fontId="2" fillId="0" borderId="49" xfId="0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48" xfId="0" applyFont="1" applyBorder="1" applyAlignment="1">
      <alignment horizontal="center" vertical="center"/>
    </xf>
    <xf numFmtId="0" fontId="2" fillId="0" borderId="31" xfId="0" applyFont="1" applyBorder="1" applyAlignment="1">
      <alignment horizontal="left"/>
    </xf>
    <xf numFmtId="0" fontId="2" fillId="0" borderId="4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30" xfId="0" applyBorder="1" applyAlignment="1">
      <alignment horizontal="center" vertical="center"/>
    </xf>
    <xf numFmtId="14" fontId="2" fillId="0" borderId="48" xfId="0" applyNumberFormat="1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8" xfId="0" applyBorder="1"/>
    <xf numFmtId="14" fontId="2" fillId="0" borderId="25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/>
    </xf>
    <xf numFmtId="0" fontId="2" fillId="4" borderId="29" xfId="0" applyFont="1" applyFill="1" applyBorder="1"/>
    <xf numFmtId="0" fontId="2" fillId="4" borderId="0" xfId="0" applyFont="1" applyFill="1" applyAlignment="1">
      <alignment vertical="top"/>
    </xf>
    <xf numFmtId="0" fontId="2" fillId="4" borderId="31" xfId="0" applyFont="1" applyFill="1" applyBorder="1" applyAlignment="1">
      <alignment vertical="top"/>
    </xf>
    <xf numFmtId="0" fontId="2" fillId="4" borderId="29" xfId="0" applyFont="1" applyFill="1" applyBorder="1" applyAlignment="1">
      <alignment vertical="top"/>
    </xf>
    <xf numFmtId="0" fontId="2" fillId="4" borderId="32" xfId="0" applyFont="1" applyFill="1" applyBorder="1" applyAlignment="1">
      <alignment vertical="top"/>
    </xf>
    <xf numFmtId="0" fontId="2" fillId="4" borderId="3" xfId="0" applyFont="1" applyFill="1" applyBorder="1"/>
    <xf numFmtId="0" fontId="7" fillId="4" borderId="4" xfId="0" applyFont="1" applyFill="1" applyBorder="1" applyAlignment="1">
      <alignment vertical="top"/>
    </xf>
    <xf numFmtId="0" fontId="8" fillId="4" borderId="4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2" fillId="4" borderId="2" xfId="0" applyFont="1" applyFill="1" applyBorder="1"/>
    <xf numFmtId="14" fontId="2" fillId="4" borderId="1" xfId="0" applyNumberFormat="1" applyFont="1" applyFill="1" applyBorder="1" applyAlignment="1">
      <alignment horizontal="center" vertical="center"/>
    </xf>
    <xf numFmtId="10" fontId="2" fillId="4" borderId="48" xfId="0" applyNumberFormat="1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/>
    </xf>
    <xf numFmtId="0" fontId="10" fillId="0" borderId="0" xfId="0" applyFont="1"/>
    <xf numFmtId="14" fontId="0" fillId="0" borderId="31" xfId="0" applyNumberFormat="1" applyBorder="1" applyAlignment="1">
      <alignment horizontal="center"/>
    </xf>
    <xf numFmtId="17" fontId="0" fillId="0" borderId="0" xfId="0" applyNumberFormat="1"/>
    <xf numFmtId="0" fontId="9" fillId="5" borderId="0" xfId="0" applyFont="1" applyFill="1"/>
    <xf numFmtId="14" fontId="2" fillId="6" borderId="2" xfId="0" applyNumberFormat="1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top"/>
    </xf>
    <xf numFmtId="14" fontId="2" fillId="6" borderId="2" xfId="0" applyNumberFormat="1" applyFont="1" applyFill="1" applyBorder="1" applyAlignment="1">
      <alignment horizontal="center" vertical="top"/>
    </xf>
    <xf numFmtId="14" fontId="2" fillId="6" borderId="3" xfId="0" applyNumberFormat="1" applyFont="1" applyFill="1" applyBorder="1" applyAlignment="1">
      <alignment horizontal="center" vertical="top"/>
    </xf>
    <xf numFmtId="14" fontId="0" fillId="6" borderId="0" xfId="0" applyNumberFormat="1" applyFill="1"/>
    <xf numFmtId="14" fontId="0" fillId="6" borderId="31" xfId="0" applyNumberFormat="1" applyFill="1" applyBorder="1" applyAlignment="1">
      <alignment horizontal="center"/>
    </xf>
    <xf numFmtId="14" fontId="0" fillId="6" borderId="31" xfId="0" applyNumberFormat="1" applyFill="1" applyBorder="1"/>
    <xf numFmtId="0" fontId="0" fillId="0" borderId="31" xfId="0" applyBorder="1" applyAlignment="1">
      <alignment horizontal="center"/>
    </xf>
    <xf numFmtId="14" fontId="9" fillId="0" borderId="4" xfId="0" applyNumberFormat="1" applyFont="1" applyBorder="1"/>
    <xf numFmtId="0" fontId="0" fillId="0" borderId="30" xfId="0" applyBorder="1"/>
    <xf numFmtId="0" fontId="0" fillId="0" borderId="47" xfId="0" applyBorder="1"/>
    <xf numFmtId="0" fontId="0" fillId="0" borderId="51" xfId="0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42" xfId="0" applyBorder="1"/>
    <xf numFmtId="14" fontId="0" fillId="0" borderId="52" xfId="0" applyNumberFormat="1" applyBorder="1" applyAlignment="1">
      <alignment horizontal="center"/>
    </xf>
    <xf numFmtId="14" fontId="2" fillId="4" borderId="53" xfId="0" applyNumberFormat="1" applyFont="1" applyFill="1" applyBorder="1" applyAlignment="1">
      <alignment horizontal="center" vertical="center"/>
    </xf>
    <xf numFmtId="14" fontId="2" fillId="4" borderId="54" xfId="0" applyNumberFormat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4" fontId="12" fillId="7" borderId="48" xfId="0" applyNumberFormat="1" applyFont="1" applyFill="1" applyBorder="1" applyAlignment="1">
      <alignment horizontal="center" vertical="center"/>
    </xf>
    <xf numFmtId="9" fontId="0" fillId="0" borderId="30" xfId="0" applyNumberFormat="1" applyBorder="1"/>
    <xf numFmtId="0" fontId="0" fillId="0" borderId="1" xfId="0" applyBorder="1"/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7" fillId="4" borderId="31" xfId="0" applyNumberFormat="1" applyFont="1" applyFill="1" applyBorder="1" applyAlignment="1">
      <alignment horizontal="center"/>
    </xf>
    <xf numFmtId="14" fontId="7" fillId="4" borderId="28" xfId="0" applyNumberFormat="1" applyFont="1" applyFill="1" applyBorder="1" applyAlignment="1">
      <alignment horizontal="center"/>
    </xf>
    <xf numFmtId="14" fontId="9" fillId="0" borderId="0" xfId="0" applyNumberFormat="1" applyFont="1"/>
    <xf numFmtId="0" fontId="0" fillId="4" borderId="4" xfId="0" applyFill="1" applyBorder="1" applyAlignment="1">
      <alignment wrapText="1"/>
    </xf>
    <xf numFmtId="0" fontId="2" fillId="4" borderId="7" xfId="0" applyFont="1" applyFill="1" applyBorder="1"/>
    <xf numFmtId="0" fontId="0" fillId="4" borderId="0" xfId="0" applyFill="1"/>
    <xf numFmtId="0" fontId="2" fillId="4" borderId="4" xfId="0" applyFont="1" applyFill="1" applyBorder="1"/>
    <xf numFmtId="14" fontId="8" fillId="6" borderId="31" xfId="0" applyNumberFormat="1" applyFont="1" applyFill="1" applyBorder="1" applyAlignment="1">
      <alignment horizontal="center" vertical="center"/>
    </xf>
    <xf numFmtId="14" fontId="7" fillId="6" borderId="31" xfId="0" applyNumberFormat="1" applyFont="1" applyFill="1" applyBorder="1" applyAlignment="1">
      <alignment horizontal="center"/>
    </xf>
    <xf numFmtId="14" fontId="7" fillId="6" borderId="31" xfId="0" applyNumberFormat="1" applyFont="1" applyFill="1" applyBorder="1" applyAlignment="1">
      <alignment horizontal="center" wrapText="1"/>
    </xf>
    <xf numFmtId="14" fontId="7" fillId="6" borderId="50" xfId="0" applyNumberFormat="1" applyFont="1" applyFill="1" applyBorder="1" applyAlignment="1">
      <alignment horizontal="center" wrapText="1"/>
    </xf>
    <xf numFmtId="0" fontId="2" fillId="0" borderId="52" xfId="0" applyFont="1" applyBorder="1" applyAlignment="1">
      <alignment horizontal="left"/>
    </xf>
    <xf numFmtId="0" fontId="0" fillId="4" borderId="1" xfId="0" applyFill="1" applyBorder="1" applyAlignment="1">
      <alignment wrapText="1"/>
    </xf>
    <xf numFmtId="0" fontId="10" fillId="0" borderId="1" xfId="0" applyFont="1" applyBorder="1"/>
    <xf numFmtId="14" fontId="11" fillId="6" borderId="1" xfId="0" applyNumberFormat="1" applyFont="1" applyFill="1" applyBorder="1"/>
    <xf numFmtId="17" fontId="0" fillId="0" borderId="0" xfId="0" applyNumberFormat="1" applyAlignment="1">
      <alignment horizontal="center"/>
    </xf>
    <xf numFmtId="14" fontId="9" fillId="0" borderId="30" xfId="0" applyNumberFormat="1" applyFont="1" applyBorder="1"/>
    <xf numFmtId="14" fontId="9" fillId="4" borderId="50" xfId="0" applyNumberFormat="1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</cellXfs>
  <cellStyles count="1">
    <cellStyle name="Normal" xfId="0" builtinId="0"/>
  </cellStyles>
  <dxfs count="24"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66FFFF"/>
      <color rgb="FF68D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Enrique, Gomez Arciniegas" id="{B52DEA84-03DD-4F30-B4BF-BF9DFE1836A9}" userId="S::legomez@saludcapital.gov.co::f2a82bca-6057-4a0d-92d0-ee82f6f833ae" providerId="AD"/>
  <person displayName="Maryerly. Ardila Martinez" id="{495BE168-68CC-4752-B92F-4B5B1440C7DA}" userId="S::m1ardila@saludcapital.gov.co::6a1ef75f-e67e-4777-a4ac-a4c93e20046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13" dT="2024-06-13T01:08:59.68" personId="{495BE168-68CC-4752-B92F-4B5B1440C7DA}" id="{535C8106-3052-4F62-9EAF-E97E4019BA43}">
    <text>se ajusta fecha 07/06/2024 por contingencia institucional (vacaciones de referente seguridad del paciente y retiro de medico de seguridad del paciente) para el 03/07/2024</text>
  </threadedComment>
  <threadedComment ref="O13" dT="2024-06-14T16:25:07.52" personId="{B52DEA84-03DD-4F30-B4BF-BF9DFE1836A9}" id="{79787B98-2D54-4AD8-877E-483A3A10DF2A}" parentId="{535C8106-3052-4F62-9EAF-E97E4019BA43}">
    <text xml:space="preserve">Después de la primera sesión de Acompañamiento técnico se  hizo revisión del plan de mejora, replanteado con las sugerencias dadas por el equipo de seguridad del paciente de la SDS, y este se encuentra  en marcha. Se hicieron comunicaciones telefónicas y envíos vía correo con aportes para que este quedara listo y apuntara a la mejora que protege, previene las mortalidades maternas con riesgo de acretismo placentario. </text>
  </threadedComment>
  <threadedComment ref="P16" dT="2024-10-08T20:53:12.14" personId="{495BE168-68CC-4752-B92F-4B5B1440C7DA}" id="{EF0EAAC3-BF96-4BB4-9D08-E4F14162D0FA}">
    <text xml:space="preserve">Atención segura, se realiza planteamiento para documentación de experiencia exitosa. </text>
  </threadedComment>
  <threadedComment ref="C17" dT="2025-02-14T16:38:10.18" personId="{495BE168-68CC-4752-B92F-4B5B1440C7DA}" id="{D8CE27F5-158B-41AB-90B6-F2A05F406950}">
    <text>MARIA DEL MAR GRAJALES MORENO</text>
  </threadedComment>
  <threadedComment ref="C21" dT="2024-10-29T17:52:21.62" personId="{495BE168-68CC-4752-B92F-4B5B1440C7DA}" id="{721A6A04-FB33-4437-B9FC-706323B77ABA}">
    <text>NEYDA YOSELIN CASTILLO GELVEZ</text>
  </threadedComment>
  <threadedComment ref="C22" dT="2024-10-29T17:52:54.53" personId="{495BE168-68CC-4752-B92F-4B5B1440C7DA}" id="{F9BB8B2E-F9CA-4439-83FF-5726F691F97B}">
    <text>JENIFER TATIANA GARZON TORRES</text>
  </threadedComment>
  <threadedComment ref="C23" dT="2024-10-29T17:53:18.14" personId="{495BE168-68CC-4752-B92F-4B5B1440C7DA}" id="{CF5A89B7-0681-4F25-BF14-3FF5C938FFF8}">
    <text xml:space="preserve">MARIA ISABEL JIMENEZ CAPERA </text>
  </threadedComment>
  <threadedComment ref="C24" dT="2024-10-29T17:54:02.26" personId="{495BE168-68CC-4752-B92F-4B5B1440C7DA}" id="{983C2C4F-A62F-489D-9A67-639E92CD568B}">
    <text>TILSIA COTOMO ROMERO</text>
  </threadedComment>
  <threadedComment ref="C25" dT="2024-10-29T17:52:21.62" personId="{495BE168-68CC-4752-B92F-4B5B1440C7DA}" id="{1FB90A78-9047-444B-A742-C3C71C49A0B8}">
    <text>FLOR EMILSE CARDENAS BELTRAN</text>
  </threadedComment>
  <threadedComment ref="C27" dT="2024-10-29T17:52:21.62" personId="{495BE168-68CC-4752-B92F-4B5B1440C7DA}" id="{9BF2AA1C-2A46-481D-8538-BB690681EEE6}">
    <text>ANA KARINA MAVARE RIVERO</text>
  </threadedComment>
  <threadedComment ref="C28" dT="2024-10-29T17:52:21.62" personId="{495BE168-68CC-4752-B92F-4B5B1440C7DA}" id="{3BF72741-02ED-4DE3-8C12-552D6173887D}">
    <text>LINA JOHANNA SANDOVAL VALBUENA</text>
  </threadedComment>
  <threadedComment ref="C29" dT="2024-10-29T17:52:21.62" personId="{495BE168-68CC-4752-B92F-4B5B1440C7DA}" id="{080D047E-24D8-4B8F-9497-F0E7ACF109BC}">
    <text>YASMARY DEL CARMEN GUAIDOT RIVERO</text>
  </threadedComment>
  <threadedComment ref="C30" dT="2024-10-29T17:52:21.62" personId="{495BE168-68CC-4752-B92F-4B5B1440C7DA}" id="{73953DBE-12EF-4C9F-B23E-59E91ECD2928}">
    <text>MARIA HERMENCIA PADILLA ROMERO</text>
  </threadedComment>
  <threadedComment ref="C31" dT="2024-10-29T17:52:21.62" personId="{495BE168-68CC-4752-B92F-4B5B1440C7DA}" id="{CAEE5DFD-375D-497E-ACF4-D0D048E26EE4}">
    <text>ANGIE VANESSA HERNANDEZ CASTIBLANCO</text>
  </threadedComment>
  <threadedComment ref="C32" dT="2024-10-29T17:52:21.62" personId="{495BE168-68CC-4752-B92F-4B5B1440C7DA}" id="{79ECF46D-0249-4E67-9BDE-EA2EE828421F}">
    <text>VIVIANA ORTIZ CARRILLO</text>
  </threadedComment>
  <threadedComment ref="C33" dT="2024-10-29T17:52:21.62" personId="{495BE168-68CC-4752-B92F-4B5B1440C7DA}" id="{AC49129A-8252-4923-8CB0-339ABB307A2F}">
    <text xml:space="preserve">Diana alejandra pedraza </text>
  </threadedComment>
  <threadedComment ref="C34" dT="2024-10-29T17:52:21.62" personId="{495BE168-68CC-4752-B92F-4B5B1440C7DA}" id="{22F029D4-3320-468E-B301-ACDF9BF111E5}">
    <text>YASMARY DEL CARMEN GUAIDOT RIVERO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opLeftCell="B1" workbookViewId="0">
      <selection activeCell="D6" sqref="D6"/>
    </sheetView>
  </sheetViews>
  <sheetFormatPr baseColWidth="10" defaultColWidth="11.42578125" defaultRowHeight="15" x14ac:dyDescent="0.25"/>
  <cols>
    <col min="1" max="1" width="40.7109375" customWidth="1"/>
    <col min="2" max="2" width="42.42578125" customWidth="1"/>
    <col min="3" max="3" width="48" customWidth="1"/>
    <col min="4" max="4" width="71" customWidth="1"/>
    <col min="5" max="5" width="21.140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9.5" customHeight="1" x14ac:dyDescent="0.25">
      <c r="A2" s="1" t="s">
        <v>5</v>
      </c>
      <c r="B2" s="3" t="s">
        <v>6</v>
      </c>
      <c r="C2" t="s">
        <v>7</v>
      </c>
      <c r="D2" t="s">
        <v>8</v>
      </c>
      <c r="E2" s="13" t="s">
        <v>9</v>
      </c>
    </row>
    <row r="3" spans="1:5" ht="25.5" x14ac:dyDescent="0.25">
      <c r="A3" s="1" t="s">
        <v>10</v>
      </c>
      <c r="B3" s="3" t="s">
        <v>11</v>
      </c>
      <c r="C3" t="s">
        <v>12</v>
      </c>
      <c r="D3" t="s">
        <v>13</v>
      </c>
      <c r="E3" t="s">
        <v>14</v>
      </c>
    </row>
    <row r="4" spans="1:5" ht="38.25" x14ac:dyDescent="0.25">
      <c r="A4" s="1" t="s">
        <v>15</v>
      </c>
      <c r="B4" s="3" t="s">
        <v>16</v>
      </c>
      <c r="C4" t="s">
        <v>17</v>
      </c>
    </row>
    <row r="5" spans="1:5" x14ac:dyDescent="0.25">
      <c r="A5" s="1" t="s">
        <v>18</v>
      </c>
      <c r="B5" s="3" t="s">
        <v>19</v>
      </c>
    </row>
    <row r="6" spans="1:5" x14ac:dyDescent="0.25">
      <c r="B6" s="3" t="s">
        <v>20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4"/>
  <sheetViews>
    <sheetView tabSelected="1" topLeftCell="B1" zoomScale="84" zoomScaleNormal="84" workbookViewId="0">
      <pane xSplit="3" ySplit="2" topLeftCell="N18" activePane="bottomRight" state="frozen"/>
      <selection pane="topRight"/>
      <selection pane="bottomLeft"/>
      <selection pane="bottomRight" activeCell="Q28" sqref="Q28"/>
    </sheetView>
  </sheetViews>
  <sheetFormatPr baseColWidth="10" defaultColWidth="11.42578125" defaultRowHeight="15" x14ac:dyDescent="0.25"/>
  <cols>
    <col min="1" max="1" width="25.5703125" customWidth="1"/>
    <col min="2" max="2" width="11.42578125" customWidth="1"/>
    <col min="3" max="3" width="57.42578125" customWidth="1"/>
    <col min="4" max="4" width="38.5703125" customWidth="1"/>
    <col min="5" max="5" width="38.42578125" customWidth="1"/>
    <col min="6" max="6" width="10.5703125" customWidth="1"/>
    <col min="7" max="7" width="12.7109375" customWidth="1"/>
    <col min="8" max="8" width="11.7109375" customWidth="1"/>
    <col min="9" max="9" width="15" customWidth="1"/>
    <col min="10" max="10" width="17.5703125" customWidth="1"/>
    <col min="11" max="11" width="17.28515625" customWidth="1"/>
    <col min="12" max="12" width="12.42578125" customWidth="1"/>
    <col min="13" max="13" width="13.85546875" customWidth="1"/>
    <col min="14" max="14" width="11.7109375" customWidth="1"/>
    <col min="15" max="15" width="11" customWidth="1"/>
    <col min="16" max="16" width="10.28515625" customWidth="1"/>
    <col min="17" max="17" width="20.28515625" customWidth="1"/>
    <col min="18" max="18" width="11.5703125" customWidth="1"/>
    <col min="19" max="19" width="12.5703125" customWidth="1"/>
    <col min="20" max="20" width="13.28515625" customWidth="1"/>
    <col min="21" max="21" width="17.42578125" customWidth="1"/>
    <col min="22" max="22" width="27.140625" customWidth="1"/>
  </cols>
  <sheetData>
    <row r="1" spans="1:21" ht="32.25" customHeight="1" x14ac:dyDescent="0.25">
      <c r="A1" s="158" t="s">
        <v>21</v>
      </c>
      <c r="B1" s="160" t="s">
        <v>22</v>
      </c>
      <c r="C1" s="168" t="s">
        <v>0</v>
      </c>
      <c r="D1" s="166" t="s">
        <v>23</v>
      </c>
      <c r="E1" s="164" t="s">
        <v>24</v>
      </c>
      <c r="F1" s="170" t="s">
        <v>4</v>
      </c>
      <c r="G1" s="171"/>
      <c r="H1" s="171"/>
      <c r="I1" s="171"/>
      <c r="J1" s="174" t="s">
        <v>25</v>
      </c>
      <c r="K1" s="162" t="s">
        <v>26</v>
      </c>
      <c r="L1" s="153" t="s">
        <v>27</v>
      </c>
      <c r="M1" s="154"/>
      <c r="N1" s="155" t="s">
        <v>28</v>
      </c>
      <c r="O1" s="156"/>
      <c r="P1" s="156"/>
      <c r="Q1" s="157"/>
      <c r="R1" s="155" t="s">
        <v>29</v>
      </c>
      <c r="S1" s="156"/>
      <c r="T1" s="156"/>
      <c r="U1" s="157"/>
    </row>
    <row r="2" spans="1:21" ht="18.75" customHeight="1" x14ac:dyDescent="0.25">
      <c r="A2" s="159"/>
      <c r="B2" s="161"/>
      <c r="C2" s="169"/>
      <c r="D2" s="167"/>
      <c r="E2" s="165"/>
      <c r="F2" s="46" t="s">
        <v>30</v>
      </c>
      <c r="G2" s="47" t="s">
        <v>31</v>
      </c>
      <c r="H2" s="172" t="s">
        <v>32</v>
      </c>
      <c r="I2" s="173"/>
      <c r="J2" s="175"/>
      <c r="K2" s="163"/>
      <c r="L2" s="53" t="s">
        <v>33</v>
      </c>
      <c r="M2" s="51" t="s">
        <v>34</v>
      </c>
      <c r="N2" s="12" t="s">
        <v>35</v>
      </c>
      <c r="O2" s="57" t="s">
        <v>34</v>
      </c>
      <c r="P2" s="57" t="s">
        <v>36</v>
      </c>
      <c r="Q2" s="58" t="s">
        <v>37</v>
      </c>
      <c r="R2" s="60" t="s">
        <v>38</v>
      </c>
      <c r="S2" s="57" t="s">
        <v>34</v>
      </c>
      <c r="T2" s="57" t="s">
        <v>39</v>
      </c>
      <c r="U2" s="58" t="s">
        <v>37</v>
      </c>
    </row>
    <row r="3" spans="1:21" x14ac:dyDescent="0.25">
      <c r="A3" s="4" t="s">
        <v>40</v>
      </c>
      <c r="B3" s="15" t="s">
        <v>41</v>
      </c>
      <c r="C3" s="139" t="s">
        <v>10</v>
      </c>
      <c r="D3" s="140" t="s">
        <v>42</v>
      </c>
      <c r="E3" s="23" t="s">
        <v>6</v>
      </c>
      <c r="F3" s="48">
        <v>5</v>
      </c>
      <c r="G3" s="48">
        <v>4</v>
      </c>
      <c r="H3" s="25">
        <f t="shared" ref="H3:H8" si="0">F3*G3</f>
        <v>20</v>
      </c>
      <c r="I3" s="23" t="s">
        <v>9</v>
      </c>
      <c r="J3" s="49" t="s">
        <v>43</v>
      </c>
      <c r="K3" s="52">
        <v>45364</v>
      </c>
      <c r="L3" s="19" t="s">
        <v>8</v>
      </c>
      <c r="M3" s="52">
        <v>45364</v>
      </c>
      <c r="N3" s="55" t="s">
        <v>7</v>
      </c>
      <c r="O3" s="61">
        <v>45364</v>
      </c>
      <c r="P3" s="63">
        <v>1</v>
      </c>
      <c r="Q3" s="59"/>
      <c r="R3" s="50"/>
      <c r="S3" s="50"/>
      <c r="T3" s="50"/>
      <c r="U3" s="50"/>
    </row>
    <row r="4" spans="1:21" x14ac:dyDescent="0.25">
      <c r="A4" s="4"/>
      <c r="B4" s="15" t="s">
        <v>41</v>
      </c>
      <c r="C4" s="93" t="s">
        <v>10</v>
      </c>
      <c r="D4" s="141" t="s">
        <v>44</v>
      </c>
      <c r="E4" s="45" t="s">
        <v>6</v>
      </c>
      <c r="F4" s="20">
        <v>5</v>
      </c>
      <c r="G4" s="21">
        <v>4</v>
      </c>
      <c r="H4" s="25">
        <f t="shared" si="0"/>
        <v>20</v>
      </c>
      <c r="I4" s="23" t="s">
        <v>9</v>
      </c>
      <c r="J4" s="20" t="s">
        <v>43</v>
      </c>
      <c r="K4" s="26">
        <v>45366</v>
      </c>
      <c r="L4" s="7" t="s">
        <v>8</v>
      </c>
      <c r="M4" s="26">
        <v>45366</v>
      </c>
      <c r="N4" s="55" t="s">
        <v>7</v>
      </c>
      <c r="O4" s="62">
        <v>45366</v>
      </c>
      <c r="P4" s="63">
        <v>1</v>
      </c>
      <c r="Q4" s="54"/>
      <c r="R4" s="56"/>
      <c r="S4" s="7"/>
      <c r="T4" s="8"/>
      <c r="U4" s="8"/>
    </row>
    <row r="5" spans="1:21" x14ac:dyDescent="0.25">
      <c r="A5" s="4"/>
      <c r="B5" s="15" t="s">
        <v>41</v>
      </c>
      <c r="C5" s="139" t="s">
        <v>10</v>
      </c>
      <c r="D5" s="102" t="s">
        <v>42</v>
      </c>
      <c r="E5" s="23" t="s">
        <v>6</v>
      </c>
      <c r="F5" s="20">
        <v>5</v>
      </c>
      <c r="G5" s="21">
        <v>4</v>
      </c>
      <c r="H5" s="25">
        <f t="shared" si="0"/>
        <v>20</v>
      </c>
      <c r="I5" s="23" t="s">
        <v>9</v>
      </c>
      <c r="J5" s="20" t="s">
        <v>43</v>
      </c>
      <c r="K5" s="26">
        <v>45369</v>
      </c>
      <c r="L5" s="7" t="s">
        <v>8</v>
      </c>
      <c r="M5" s="26">
        <v>45369</v>
      </c>
      <c r="N5" s="55" t="s">
        <v>7</v>
      </c>
      <c r="O5" s="62">
        <v>45369</v>
      </c>
      <c r="P5" s="63">
        <v>1</v>
      </c>
      <c r="Q5" s="7"/>
      <c r="R5" s="8"/>
      <c r="S5" s="7"/>
      <c r="T5" s="8"/>
      <c r="U5" s="8"/>
    </row>
    <row r="6" spans="1:21" x14ac:dyDescent="0.25">
      <c r="A6" s="4"/>
      <c r="B6" s="15" t="s">
        <v>41</v>
      </c>
      <c r="C6" s="139" t="s">
        <v>10</v>
      </c>
      <c r="D6" s="102" t="s">
        <v>45</v>
      </c>
      <c r="E6" s="23" t="s">
        <v>6</v>
      </c>
      <c r="F6" s="20">
        <v>5</v>
      </c>
      <c r="G6" s="21">
        <v>4</v>
      </c>
      <c r="H6" s="25">
        <f t="shared" si="0"/>
        <v>20</v>
      </c>
      <c r="I6" s="23" t="s">
        <v>9</v>
      </c>
      <c r="J6" s="20" t="s">
        <v>43</v>
      </c>
      <c r="K6" s="26">
        <v>45370</v>
      </c>
      <c r="L6" s="7" t="s">
        <v>8</v>
      </c>
      <c r="M6" s="26">
        <v>45370</v>
      </c>
      <c r="N6" s="55" t="s">
        <v>7</v>
      </c>
      <c r="O6" s="62">
        <v>45370</v>
      </c>
      <c r="P6" s="63">
        <v>1</v>
      </c>
      <c r="Q6" s="7"/>
      <c r="R6" s="8"/>
      <c r="S6" s="7"/>
      <c r="T6" s="8"/>
      <c r="U6" s="8"/>
    </row>
    <row r="7" spans="1:21" x14ac:dyDescent="0.25">
      <c r="A7" s="4"/>
      <c r="B7" s="15" t="s">
        <v>41</v>
      </c>
      <c r="C7" s="139" t="s">
        <v>10</v>
      </c>
      <c r="D7" s="102" t="s">
        <v>46</v>
      </c>
      <c r="E7" s="23" t="s">
        <v>6</v>
      </c>
      <c r="F7" s="20">
        <v>5</v>
      </c>
      <c r="G7" s="21">
        <v>4</v>
      </c>
      <c r="H7" s="25">
        <f t="shared" si="0"/>
        <v>20</v>
      </c>
      <c r="I7" s="23" t="s">
        <v>9</v>
      </c>
      <c r="J7" s="20" t="s">
        <v>43</v>
      </c>
      <c r="K7" s="26">
        <v>45371</v>
      </c>
      <c r="L7" s="7" t="s">
        <v>8</v>
      </c>
      <c r="M7" s="26">
        <v>45371</v>
      </c>
      <c r="N7" s="55" t="s">
        <v>7</v>
      </c>
      <c r="O7" s="62">
        <v>45371</v>
      </c>
      <c r="P7" s="63">
        <v>1</v>
      </c>
      <c r="Q7" s="7"/>
      <c r="R7" s="8"/>
      <c r="S7" s="7"/>
      <c r="T7" s="8"/>
      <c r="U7" s="8"/>
    </row>
    <row r="8" spans="1:21" ht="30.75" customHeight="1" x14ac:dyDescent="0.25">
      <c r="A8" s="4"/>
      <c r="B8" s="15" t="s">
        <v>41</v>
      </c>
      <c r="C8" s="139" t="s">
        <v>10</v>
      </c>
      <c r="D8" s="102" t="s">
        <v>47</v>
      </c>
      <c r="E8" s="23" t="s">
        <v>6</v>
      </c>
      <c r="F8" s="20">
        <v>5</v>
      </c>
      <c r="G8" s="21">
        <v>4</v>
      </c>
      <c r="H8" s="25">
        <f t="shared" si="0"/>
        <v>20</v>
      </c>
      <c r="I8" s="23" t="s">
        <v>9</v>
      </c>
      <c r="J8" s="20" t="s">
        <v>48</v>
      </c>
      <c r="K8" s="26">
        <v>45372</v>
      </c>
      <c r="L8" s="7" t="s">
        <v>8</v>
      </c>
      <c r="M8" s="26">
        <v>45372</v>
      </c>
      <c r="N8" s="55" t="s">
        <v>7</v>
      </c>
      <c r="O8" s="62">
        <v>45372</v>
      </c>
      <c r="P8" s="63">
        <v>1</v>
      </c>
      <c r="Q8" s="7"/>
      <c r="R8" s="8"/>
      <c r="S8" s="7"/>
      <c r="T8" s="8"/>
      <c r="U8" s="8"/>
    </row>
    <row r="9" spans="1:21" ht="25.5" x14ac:dyDescent="0.25">
      <c r="A9" s="4"/>
      <c r="B9" s="15" t="s">
        <v>49</v>
      </c>
      <c r="C9" s="139" t="s">
        <v>18</v>
      </c>
      <c r="D9" s="102" t="s">
        <v>50</v>
      </c>
      <c r="E9" s="23" t="s">
        <v>6</v>
      </c>
      <c r="F9" s="20">
        <v>5</v>
      </c>
      <c r="G9" s="21">
        <v>5</v>
      </c>
      <c r="H9" s="25">
        <f>F9*G9</f>
        <v>25</v>
      </c>
      <c r="I9" s="6" t="s">
        <v>9</v>
      </c>
      <c r="J9" s="20" t="s">
        <v>48</v>
      </c>
      <c r="K9" s="110">
        <v>45394</v>
      </c>
      <c r="L9" s="7" t="s">
        <v>8</v>
      </c>
      <c r="M9" s="27">
        <v>45394</v>
      </c>
      <c r="N9" s="8" t="s">
        <v>7</v>
      </c>
      <c r="O9" s="7">
        <v>45439</v>
      </c>
      <c r="P9" s="66">
        <v>0.4</v>
      </c>
      <c r="Q9" s="65" t="s">
        <v>51</v>
      </c>
      <c r="R9" s="8" t="s">
        <v>7</v>
      </c>
      <c r="S9" s="7">
        <v>45470</v>
      </c>
      <c r="T9" s="74">
        <v>0.73399999999999999</v>
      </c>
      <c r="U9" s="65" t="s">
        <v>51</v>
      </c>
    </row>
    <row r="10" spans="1:21" ht="26.25" customHeight="1" x14ac:dyDescent="0.25">
      <c r="A10" s="4" t="s">
        <v>52</v>
      </c>
      <c r="B10" s="15" t="s">
        <v>49</v>
      </c>
      <c r="C10" s="139" t="s">
        <v>18</v>
      </c>
      <c r="D10" s="102" t="s">
        <v>50</v>
      </c>
      <c r="E10" s="24" t="s">
        <v>6</v>
      </c>
      <c r="F10" s="21">
        <v>5</v>
      </c>
      <c r="G10" s="22">
        <v>4</v>
      </c>
      <c r="H10" s="25">
        <f t="shared" ref="H10:H20" si="1">F10*G10</f>
        <v>20</v>
      </c>
      <c r="I10" s="6" t="s">
        <v>9</v>
      </c>
      <c r="J10" s="20" t="s">
        <v>48</v>
      </c>
      <c r="K10" s="110">
        <v>45398</v>
      </c>
      <c r="L10" s="7" t="s">
        <v>8</v>
      </c>
      <c r="M10" s="27">
        <v>45398</v>
      </c>
      <c r="N10" s="8" t="s">
        <v>7</v>
      </c>
      <c r="O10" s="111">
        <v>45439</v>
      </c>
      <c r="P10" s="67">
        <v>0.4</v>
      </c>
      <c r="Q10" s="65" t="s">
        <v>51</v>
      </c>
      <c r="R10" s="8" t="s">
        <v>7</v>
      </c>
      <c r="S10" s="111">
        <v>45470</v>
      </c>
      <c r="T10" s="73">
        <v>0.73399999999999999</v>
      </c>
      <c r="U10" s="65" t="s">
        <v>51</v>
      </c>
    </row>
    <row r="11" spans="1:21" ht="24" customHeight="1" x14ac:dyDescent="0.25">
      <c r="A11" s="4"/>
      <c r="B11" s="15" t="s">
        <v>49</v>
      </c>
      <c r="C11" s="17" t="s">
        <v>15</v>
      </c>
      <c r="D11" s="64" t="s">
        <v>53</v>
      </c>
      <c r="E11" s="24" t="s">
        <v>6</v>
      </c>
      <c r="F11" s="21">
        <v>4</v>
      </c>
      <c r="G11" s="22">
        <v>5</v>
      </c>
      <c r="H11" s="25">
        <f t="shared" si="1"/>
        <v>20</v>
      </c>
      <c r="I11" s="6" t="s">
        <v>9</v>
      </c>
      <c r="J11" s="20" t="s">
        <v>48</v>
      </c>
      <c r="K11" s="16">
        <v>45406</v>
      </c>
      <c r="L11" s="7" t="s">
        <v>8</v>
      </c>
      <c r="M11" s="16">
        <v>45406</v>
      </c>
      <c r="N11" s="8" t="s">
        <v>7</v>
      </c>
      <c r="O11" s="10">
        <v>45454</v>
      </c>
      <c r="P11" s="68">
        <v>0.5</v>
      </c>
      <c r="Q11" s="65" t="s">
        <v>51</v>
      </c>
      <c r="R11" s="8" t="s">
        <v>7</v>
      </c>
      <c r="S11" s="103">
        <v>45502</v>
      </c>
      <c r="T11" s="73">
        <v>0.94899999999999995</v>
      </c>
      <c r="U11" s="65" t="s">
        <v>51</v>
      </c>
    </row>
    <row r="12" spans="1:21" ht="25.5" customHeight="1" x14ac:dyDescent="0.25">
      <c r="A12" s="4"/>
      <c r="B12" s="15" t="s">
        <v>49</v>
      </c>
      <c r="C12" s="93" t="s">
        <v>18</v>
      </c>
      <c r="D12" s="99" t="s">
        <v>54</v>
      </c>
      <c r="E12" s="44" t="s">
        <v>6</v>
      </c>
      <c r="F12" s="29">
        <v>4</v>
      </c>
      <c r="G12" s="21">
        <v>5</v>
      </c>
      <c r="H12" s="28">
        <f>F12*G12</f>
        <v>20</v>
      </c>
      <c r="I12" s="18" t="s">
        <v>9</v>
      </c>
      <c r="J12" s="20" t="s">
        <v>48</v>
      </c>
      <c r="K12" s="110">
        <v>45415</v>
      </c>
      <c r="L12" s="7" t="s">
        <v>8</v>
      </c>
      <c r="M12" s="27">
        <v>45415</v>
      </c>
      <c r="N12" s="8" t="s">
        <v>7</v>
      </c>
      <c r="O12" s="111">
        <v>45454</v>
      </c>
      <c r="P12" s="69">
        <v>41.7</v>
      </c>
      <c r="Q12" s="65" t="s">
        <v>51</v>
      </c>
      <c r="R12" s="8" t="s">
        <v>7</v>
      </c>
      <c r="S12" s="111">
        <v>45492</v>
      </c>
      <c r="T12" s="70">
        <v>0.64</v>
      </c>
      <c r="U12" s="72" t="s">
        <v>55</v>
      </c>
    </row>
    <row r="13" spans="1:21" s="38" customFormat="1" ht="25.5" customHeight="1" x14ac:dyDescent="0.2">
      <c r="A13" s="30" t="s">
        <v>52</v>
      </c>
      <c r="B13" s="31" t="s">
        <v>49</v>
      </c>
      <c r="C13" s="94" t="s">
        <v>18</v>
      </c>
      <c r="D13" s="100" t="s">
        <v>56</v>
      </c>
      <c r="E13" s="44" t="s">
        <v>6</v>
      </c>
      <c r="F13" s="29">
        <v>4</v>
      </c>
      <c r="G13" s="21">
        <v>5</v>
      </c>
      <c r="H13" s="32">
        <f>F13*G13</f>
        <v>20</v>
      </c>
      <c r="I13" s="33" t="s">
        <v>9</v>
      </c>
      <c r="J13" s="20" t="s">
        <v>48</v>
      </c>
      <c r="K13" s="113">
        <v>45427</v>
      </c>
      <c r="L13" s="35" t="s">
        <v>8</v>
      </c>
      <c r="M13" s="34">
        <v>45427</v>
      </c>
      <c r="N13" s="37" t="s">
        <v>7</v>
      </c>
      <c r="O13" s="112">
        <v>45476</v>
      </c>
      <c r="P13" s="71">
        <v>0.55200000000000005</v>
      </c>
      <c r="Q13" s="65" t="s">
        <v>51</v>
      </c>
      <c r="R13" s="8" t="s">
        <v>7</v>
      </c>
      <c r="S13" s="112">
        <v>45587</v>
      </c>
      <c r="T13" s="71">
        <v>0.97019999999999995</v>
      </c>
      <c r="U13" s="72" t="s">
        <v>55</v>
      </c>
    </row>
    <row r="14" spans="1:21" s="38" customFormat="1" ht="36" customHeight="1" x14ac:dyDescent="0.25">
      <c r="A14" s="30" t="s">
        <v>52</v>
      </c>
      <c r="B14" s="39" t="s">
        <v>49</v>
      </c>
      <c r="C14" s="95" t="s">
        <v>18</v>
      </c>
      <c r="D14" s="101" t="s">
        <v>57</v>
      </c>
      <c r="E14" s="43" t="s">
        <v>6</v>
      </c>
      <c r="F14" s="29">
        <v>4</v>
      </c>
      <c r="G14" s="21">
        <v>5</v>
      </c>
      <c r="H14" s="32">
        <f t="shared" ref="H14:H17" si="2">F14*G14</f>
        <v>20</v>
      </c>
      <c r="I14" s="33" t="s">
        <v>9</v>
      </c>
      <c r="J14" s="20" t="s">
        <v>48</v>
      </c>
      <c r="K14" s="114">
        <v>45428</v>
      </c>
      <c r="L14" s="35" t="s">
        <v>8</v>
      </c>
      <c r="M14" s="40">
        <v>45428</v>
      </c>
      <c r="N14" s="37" t="s">
        <v>7</v>
      </c>
      <c r="O14" s="112">
        <v>45462</v>
      </c>
      <c r="P14" s="36">
        <v>55.6</v>
      </c>
      <c r="Q14" s="65" t="s">
        <v>51</v>
      </c>
      <c r="R14" s="8" t="s">
        <v>7</v>
      </c>
      <c r="S14" s="112">
        <v>45498</v>
      </c>
      <c r="T14" s="71">
        <v>0.88900000000000001</v>
      </c>
      <c r="U14" s="72" t="s">
        <v>55</v>
      </c>
    </row>
    <row r="15" spans="1:21" s="38" customFormat="1" ht="14.25" customHeight="1" x14ac:dyDescent="0.25">
      <c r="A15" s="30" t="s">
        <v>52</v>
      </c>
      <c r="B15" s="31" t="s">
        <v>58</v>
      </c>
      <c r="C15" s="96" t="s">
        <v>18</v>
      </c>
      <c r="D15" s="100" t="s">
        <v>59</v>
      </c>
      <c r="E15" s="43" t="s">
        <v>6</v>
      </c>
      <c r="F15" s="29">
        <v>4</v>
      </c>
      <c r="G15" s="21">
        <v>5</v>
      </c>
      <c r="H15" s="32">
        <f t="shared" si="2"/>
        <v>20</v>
      </c>
      <c r="I15" s="33" t="s">
        <v>9</v>
      </c>
      <c r="J15" s="20" t="s">
        <v>48</v>
      </c>
      <c r="K15" s="112">
        <v>45476</v>
      </c>
      <c r="L15" s="35" t="s">
        <v>8</v>
      </c>
      <c r="M15" s="78">
        <v>45476</v>
      </c>
      <c r="N15" s="37" t="s">
        <v>7</v>
      </c>
      <c r="O15" s="112">
        <v>45608</v>
      </c>
      <c r="P15" s="92" t="s">
        <v>60</v>
      </c>
      <c r="Q15" s="65" t="s">
        <v>61</v>
      </c>
      <c r="R15" s="8" t="s">
        <v>7</v>
      </c>
      <c r="S15" s="112">
        <v>45649</v>
      </c>
      <c r="T15" s="36" t="s">
        <v>62</v>
      </c>
      <c r="U15" s="72" t="s">
        <v>55</v>
      </c>
    </row>
    <row r="16" spans="1:21" s="38" customFormat="1" ht="14.25" customHeight="1" x14ac:dyDescent="0.25">
      <c r="A16" s="30" t="s">
        <v>52</v>
      </c>
      <c r="B16" s="31" t="s">
        <v>58</v>
      </c>
      <c r="C16" s="96" t="s">
        <v>18</v>
      </c>
      <c r="D16" s="101" t="s">
        <v>63</v>
      </c>
      <c r="E16" s="43" t="s">
        <v>6</v>
      </c>
      <c r="F16" s="29">
        <v>4</v>
      </c>
      <c r="G16" s="21">
        <v>5</v>
      </c>
      <c r="H16" s="32">
        <f t="shared" si="2"/>
        <v>20</v>
      </c>
      <c r="I16" s="33" t="s">
        <v>9</v>
      </c>
      <c r="J16" s="20" t="s">
        <v>48</v>
      </c>
      <c r="K16" s="112">
        <v>45442</v>
      </c>
      <c r="L16" s="35" t="s">
        <v>8</v>
      </c>
      <c r="M16" s="41">
        <v>45442</v>
      </c>
      <c r="N16" s="37" t="s">
        <v>7</v>
      </c>
      <c r="O16" s="112">
        <v>45492</v>
      </c>
      <c r="P16" s="36" t="s">
        <v>60</v>
      </c>
      <c r="Q16" s="65" t="s">
        <v>51</v>
      </c>
      <c r="R16" s="8" t="s">
        <v>7</v>
      </c>
      <c r="S16" s="112">
        <v>45608</v>
      </c>
      <c r="T16" s="36" t="s">
        <v>62</v>
      </c>
      <c r="U16" s="72" t="s">
        <v>55</v>
      </c>
    </row>
    <row r="17" spans="1:22" s="38" customFormat="1" ht="14.25" customHeight="1" x14ac:dyDescent="0.25">
      <c r="A17" s="30" t="s">
        <v>52</v>
      </c>
      <c r="B17" s="31" t="s">
        <v>58</v>
      </c>
      <c r="C17" s="97" t="s">
        <v>18</v>
      </c>
      <c r="D17" s="101" t="s">
        <v>64</v>
      </c>
      <c r="E17" s="42" t="s">
        <v>6</v>
      </c>
      <c r="F17" s="29">
        <v>4</v>
      </c>
      <c r="G17" s="21">
        <v>5</v>
      </c>
      <c r="H17" s="32">
        <f t="shared" si="2"/>
        <v>20</v>
      </c>
      <c r="I17" s="33" t="s">
        <v>9</v>
      </c>
      <c r="J17" s="20" t="s">
        <v>48</v>
      </c>
      <c r="K17" s="112">
        <v>45449</v>
      </c>
      <c r="L17" s="35" t="s">
        <v>65</v>
      </c>
      <c r="M17" s="41">
        <v>45449</v>
      </c>
      <c r="N17" s="37" t="s">
        <v>7</v>
      </c>
      <c r="O17" s="112">
        <v>45503</v>
      </c>
      <c r="P17" s="77">
        <v>0.57599999999999996</v>
      </c>
      <c r="Q17" s="65" t="s">
        <v>51</v>
      </c>
      <c r="R17" s="8" t="s">
        <v>7</v>
      </c>
      <c r="S17" s="112">
        <v>45583</v>
      </c>
      <c r="T17" s="71">
        <v>0.91600000000000004</v>
      </c>
      <c r="U17" s="72" t="s">
        <v>55</v>
      </c>
    </row>
    <row r="18" spans="1:22" ht="25.5" x14ac:dyDescent="0.25">
      <c r="A18" s="4"/>
      <c r="B18" s="22" t="s">
        <v>66</v>
      </c>
      <c r="C18" s="98" t="s">
        <v>18</v>
      </c>
      <c r="D18" s="102" t="s">
        <v>67</v>
      </c>
      <c r="E18" s="9" t="s">
        <v>6</v>
      </c>
      <c r="F18" s="75">
        <v>3</v>
      </c>
      <c r="G18" s="75">
        <v>5</v>
      </c>
      <c r="H18" s="14">
        <f t="shared" si="1"/>
        <v>15</v>
      </c>
      <c r="I18" s="6" t="s">
        <v>14</v>
      </c>
      <c r="J18" s="20" t="s">
        <v>48</v>
      </c>
      <c r="K18" s="111">
        <v>45434</v>
      </c>
      <c r="L18" s="7" t="s">
        <v>65</v>
      </c>
      <c r="M18" s="10">
        <v>45434</v>
      </c>
      <c r="N18" s="37" t="s">
        <v>7</v>
      </c>
      <c r="O18" s="111">
        <v>45477</v>
      </c>
      <c r="P18" s="70">
        <v>0.4</v>
      </c>
      <c r="Q18" s="65" t="s">
        <v>51</v>
      </c>
      <c r="R18" s="8" t="s">
        <v>7</v>
      </c>
      <c r="S18" s="111">
        <v>45583</v>
      </c>
      <c r="T18" s="70">
        <v>0.9</v>
      </c>
      <c r="U18" s="72" t="s">
        <v>55</v>
      </c>
    </row>
    <row r="19" spans="1:22" x14ac:dyDescent="0.25">
      <c r="A19" s="4"/>
      <c r="B19" s="22" t="s">
        <v>68</v>
      </c>
      <c r="C19" s="139" t="s">
        <v>10</v>
      </c>
      <c r="D19" s="5" t="s">
        <v>47</v>
      </c>
      <c r="E19" s="23" t="s">
        <v>6</v>
      </c>
      <c r="F19" s="20">
        <v>5</v>
      </c>
      <c r="G19" s="21">
        <v>4</v>
      </c>
      <c r="H19" s="25">
        <f t="shared" si="1"/>
        <v>20</v>
      </c>
      <c r="I19" s="23" t="s">
        <v>9</v>
      </c>
      <c r="J19" s="20" t="s">
        <v>48</v>
      </c>
      <c r="K19" s="10">
        <v>45475</v>
      </c>
      <c r="L19" s="7" t="s">
        <v>8</v>
      </c>
      <c r="M19" s="10">
        <v>45475</v>
      </c>
      <c r="N19" s="89" t="s">
        <v>7</v>
      </c>
      <c r="O19" s="103">
        <v>45475</v>
      </c>
      <c r="P19" s="70">
        <v>1</v>
      </c>
      <c r="Q19" s="11"/>
      <c r="R19" s="11"/>
      <c r="S19" s="11"/>
      <c r="T19" s="11"/>
      <c r="U19" s="11"/>
    </row>
    <row r="20" spans="1:22" ht="45" x14ac:dyDescent="0.25">
      <c r="A20" s="4"/>
      <c r="B20" s="81" t="s">
        <v>68</v>
      </c>
      <c r="C20" s="17" t="s">
        <v>15</v>
      </c>
      <c r="D20" s="79" t="s">
        <v>69</v>
      </c>
      <c r="E20" s="80" t="s">
        <v>6</v>
      </c>
      <c r="F20" s="84">
        <v>5</v>
      </c>
      <c r="G20" s="84">
        <v>5</v>
      </c>
      <c r="H20" s="85">
        <f t="shared" si="1"/>
        <v>25</v>
      </c>
      <c r="I20" s="80" t="s">
        <v>9</v>
      </c>
      <c r="J20" s="86" t="s">
        <v>48</v>
      </c>
      <c r="K20" s="87">
        <v>45478</v>
      </c>
      <c r="L20" s="88" t="s">
        <v>8</v>
      </c>
      <c r="M20" s="127">
        <v>45478</v>
      </c>
      <c r="N20" s="21" t="s">
        <v>7</v>
      </c>
      <c r="O20" s="128">
        <v>45590</v>
      </c>
      <c r="P20" s="104">
        <v>0.98899999999999999</v>
      </c>
      <c r="Q20" s="91" t="s">
        <v>51</v>
      </c>
      <c r="R20" s="89" t="s">
        <v>7</v>
      </c>
      <c r="S20" s="130">
        <v>45686</v>
      </c>
      <c r="T20" s="82"/>
      <c r="U20" s="72" t="s">
        <v>55</v>
      </c>
      <c r="V20" s="76" t="s">
        <v>70</v>
      </c>
    </row>
    <row r="21" spans="1:22" ht="30" x14ac:dyDescent="0.25">
      <c r="B21" s="50" t="s">
        <v>71</v>
      </c>
      <c r="C21" s="43" t="s">
        <v>18</v>
      </c>
      <c r="D21" s="138" t="s">
        <v>72</v>
      </c>
      <c r="E21" s="83" t="s">
        <v>6</v>
      </c>
      <c r="F21" s="19">
        <v>5</v>
      </c>
      <c r="G21" s="19">
        <v>5</v>
      </c>
      <c r="H21" s="19">
        <v>25</v>
      </c>
      <c r="I21" s="105" t="s">
        <v>9</v>
      </c>
      <c r="J21" s="86" t="s">
        <v>48</v>
      </c>
      <c r="K21" s="116">
        <v>45610</v>
      </c>
      <c r="L21" s="88" t="s">
        <v>8</v>
      </c>
      <c r="M21" s="107">
        <v>45610</v>
      </c>
      <c r="N21" s="21" t="s">
        <v>7</v>
      </c>
      <c r="O21" s="136">
        <v>45687</v>
      </c>
      <c r="P21" s="131">
        <v>0.5</v>
      </c>
      <c r="Q21" s="91" t="s">
        <v>51</v>
      </c>
      <c r="R21" s="89" t="s">
        <v>7</v>
      </c>
      <c r="S21" s="151">
        <v>45726</v>
      </c>
      <c r="T21" s="120"/>
      <c r="U21" s="121"/>
    </row>
    <row r="22" spans="1:22" x14ac:dyDescent="0.25">
      <c r="B22" s="50" t="s">
        <v>71</v>
      </c>
      <c r="C22" s="43" t="s">
        <v>18</v>
      </c>
      <c r="D22" s="50" t="s">
        <v>73</v>
      </c>
      <c r="E22" s="83" t="s">
        <v>6</v>
      </c>
      <c r="F22" s="19">
        <v>5</v>
      </c>
      <c r="G22" s="19">
        <v>5</v>
      </c>
      <c r="H22" s="19">
        <v>25</v>
      </c>
      <c r="I22" s="105" t="s">
        <v>9</v>
      </c>
      <c r="J22" s="86" t="s">
        <v>48</v>
      </c>
      <c r="K22" s="135">
        <v>45699</v>
      </c>
      <c r="L22" s="88" t="s">
        <v>8</v>
      </c>
      <c r="M22" s="135">
        <v>45699</v>
      </c>
      <c r="N22" s="21"/>
      <c r="O22" s="137">
        <v>45743</v>
      </c>
      <c r="P22" s="132"/>
      <c r="Q22" s="132"/>
      <c r="R22" s="132"/>
      <c r="S22" s="132"/>
      <c r="T22" s="132"/>
      <c r="U22" s="132"/>
    </row>
    <row r="23" spans="1:22" ht="25.5" x14ac:dyDescent="0.25">
      <c r="B23" s="50" t="s">
        <v>71</v>
      </c>
      <c r="C23" s="43" t="s">
        <v>18</v>
      </c>
      <c r="D23" s="50" t="s">
        <v>67</v>
      </c>
      <c r="E23" s="83" t="s">
        <v>6</v>
      </c>
      <c r="F23" s="19">
        <v>5</v>
      </c>
      <c r="G23" s="19">
        <v>5</v>
      </c>
      <c r="H23" s="19">
        <v>25</v>
      </c>
      <c r="I23" s="105" t="s">
        <v>9</v>
      </c>
      <c r="J23" s="86" t="s">
        <v>48</v>
      </c>
      <c r="K23" s="117">
        <v>45618</v>
      </c>
      <c r="L23" s="88" t="s">
        <v>8</v>
      </c>
      <c r="M23" s="117">
        <v>45618</v>
      </c>
      <c r="N23" s="21" t="s">
        <v>7</v>
      </c>
      <c r="O23" s="126">
        <v>45618</v>
      </c>
      <c r="P23" s="132"/>
      <c r="Q23" s="133" t="s">
        <v>51</v>
      </c>
      <c r="R23" s="89" t="s">
        <v>7</v>
      </c>
      <c r="S23" s="149">
        <v>45712</v>
      </c>
      <c r="T23" s="132"/>
      <c r="U23" s="132"/>
    </row>
    <row r="24" spans="1:22" ht="25.5" x14ac:dyDescent="0.25">
      <c r="B24" s="50" t="s">
        <v>71</v>
      </c>
      <c r="C24" s="43" t="s">
        <v>18</v>
      </c>
      <c r="D24" s="50" t="s">
        <v>74</v>
      </c>
      <c r="E24" s="83" t="s">
        <v>6</v>
      </c>
      <c r="F24" s="19">
        <v>5</v>
      </c>
      <c r="G24" s="19">
        <v>5</v>
      </c>
      <c r="H24" s="19">
        <v>25</v>
      </c>
      <c r="I24" s="105" t="s">
        <v>9</v>
      </c>
      <c r="J24" s="86" t="s">
        <v>48</v>
      </c>
      <c r="K24" s="117">
        <v>45610</v>
      </c>
      <c r="L24" s="88" t="s">
        <v>8</v>
      </c>
      <c r="M24" s="117">
        <v>45610</v>
      </c>
      <c r="N24" s="129" t="s">
        <v>7</v>
      </c>
      <c r="O24" s="126">
        <v>45610</v>
      </c>
      <c r="P24" s="132"/>
      <c r="Q24" s="133" t="s">
        <v>51</v>
      </c>
      <c r="R24" s="11" t="s">
        <v>7</v>
      </c>
      <c r="S24" s="149">
        <v>45707</v>
      </c>
      <c r="T24" s="132"/>
      <c r="U24" s="132"/>
    </row>
    <row r="25" spans="1:22" ht="30" x14ac:dyDescent="0.25">
      <c r="B25" s="76" t="s">
        <v>71</v>
      </c>
      <c r="C25" s="43" t="s">
        <v>18</v>
      </c>
      <c r="D25" s="106" t="s">
        <v>75</v>
      </c>
      <c r="E25" s="83" t="s">
        <v>6</v>
      </c>
      <c r="F25" s="19">
        <v>5</v>
      </c>
      <c r="G25" s="19">
        <v>5</v>
      </c>
      <c r="H25" s="19">
        <v>25</v>
      </c>
      <c r="I25" s="105" t="s">
        <v>9</v>
      </c>
      <c r="J25" s="86" t="s">
        <v>48</v>
      </c>
      <c r="K25" s="115">
        <v>45625</v>
      </c>
      <c r="L25" s="88" t="s">
        <v>8</v>
      </c>
      <c r="M25" s="115">
        <v>45625</v>
      </c>
      <c r="N25" s="21" t="s">
        <v>7</v>
      </c>
      <c r="O25" s="126">
        <v>45625</v>
      </c>
      <c r="P25" s="132"/>
      <c r="Q25" s="133" t="s">
        <v>51</v>
      </c>
      <c r="R25" s="11" t="s">
        <v>7</v>
      </c>
      <c r="S25" s="149">
        <v>45715</v>
      </c>
      <c r="T25" s="134"/>
      <c r="U25" s="132"/>
    </row>
    <row r="26" spans="1:22" x14ac:dyDescent="0.25">
      <c r="B26" s="109"/>
      <c r="C26" s="109">
        <v>2025</v>
      </c>
      <c r="D26" s="109"/>
      <c r="E26" s="109"/>
      <c r="F26" s="109"/>
      <c r="G26" s="109"/>
      <c r="H26" s="109"/>
      <c r="I26" s="109"/>
      <c r="J26" s="109"/>
      <c r="K26" s="109"/>
      <c r="L26" s="50"/>
      <c r="M26" s="109"/>
      <c r="P26" s="132"/>
      <c r="Q26" s="132"/>
      <c r="R26" s="132"/>
      <c r="S26" s="132"/>
      <c r="T26" s="132"/>
      <c r="U26" s="132"/>
    </row>
    <row r="27" spans="1:22" ht="30" x14ac:dyDescent="0.25">
      <c r="B27" s="108">
        <v>45689</v>
      </c>
      <c r="C27" s="43" t="s">
        <v>18</v>
      </c>
      <c r="D27" s="147" t="s">
        <v>76</v>
      </c>
      <c r="E27" s="146" t="s">
        <v>6</v>
      </c>
      <c r="F27" s="19">
        <v>5</v>
      </c>
      <c r="G27" s="19">
        <v>5</v>
      </c>
      <c r="H27" s="118">
        <v>25</v>
      </c>
      <c r="I27" s="22" t="s">
        <v>9</v>
      </c>
      <c r="J27" s="122" t="s">
        <v>48</v>
      </c>
      <c r="K27" s="142">
        <v>45698</v>
      </c>
      <c r="L27" s="88" t="s">
        <v>8</v>
      </c>
      <c r="M27" s="142">
        <v>45698</v>
      </c>
      <c r="N27" s="21" t="s">
        <v>7</v>
      </c>
      <c r="O27" s="119">
        <v>45726</v>
      </c>
      <c r="P27" s="132"/>
      <c r="Q27" s="132"/>
      <c r="R27" s="132"/>
      <c r="S27" s="132"/>
      <c r="T27" s="132"/>
      <c r="U27" s="132"/>
    </row>
    <row r="28" spans="1:22" x14ac:dyDescent="0.25">
      <c r="B28" s="108">
        <v>45689</v>
      </c>
      <c r="C28" s="43" t="s">
        <v>18</v>
      </c>
      <c r="D28" s="132" t="s">
        <v>77</v>
      </c>
      <c r="E28" s="146" t="s">
        <v>6</v>
      </c>
      <c r="F28" s="19">
        <v>5</v>
      </c>
      <c r="G28" s="19">
        <v>5</v>
      </c>
      <c r="H28" s="118">
        <v>25</v>
      </c>
      <c r="I28" s="22" t="s">
        <v>9</v>
      </c>
      <c r="J28" s="122" t="s">
        <v>48</v>
      </c>
      <c r="K28" s="143">
        <v>46079</v>
      </c>
      <c r="L28" s="88" t="s">
        <v>8</v>
      </c>
      <c r="M28" s="143">
        <v>46079</v>
      </c>
      <c r="N28" s="50"/>
      <c r="O28" s="119">
        <v>45742</v>
      </c>
      <c r="P28" s="132"/>
      <c r="Q28" s="132"/>
      <c r="R28" s="132"/>
      <c r="S28" s="132"/>
      <c r="T28" s="132"/>
      <c r="U28" s="132"/>
    </row>
    <row r="29" spans="1:22" ht="26.25" customHeight="1" x14ac:dyDescent="0.25">
      <c r="B29" s="108">
        <v>45689</v>
      </c>
      <c r="C29" s="43" t="s">
        <v>18</v>
      </c>
      <c r="D29" s="134" t="s">
        <v>78</v>
      </c>
      <c r="E29" s="146" t="s">
        <v>6</v>
      </c>
      <c r="F29" s="19">
        <v>5</v>
      </c>
      <c r="G29" s="19">
        <v>5</v>
      </c>
      <c r="H29" s="118">
        <v>25</v>
      </c>
      <c r="I29" s="22" t="s">
        <v>9</v>
      </c>
      <c r="J29" s="122" t="s">
        <v>48</v>
      </c>
      <c r="K29" s="144">
        <v>45701</v>
      </c>
      <c r="L29" s="88" t="s">
        <v>8</v>
      </c>
      <c r="M29" s="144">
        <v>45701</v>
      </c>
      <c r="N29" s="21" t="s">
        <v>7</v>
      </c>
      <c r="O29" s="119">
        <v>45729</v>
      </c>
      <c r="P29" s="132"/>
      <c r="Q29" s="132"/>
      <c r="R29" s="132"/>
      <c r="S29" s="132"/>
      <c r="T29" s="132"/>
      <c r="U29" s="132"/>
    </row>
    <row r="30" spans="1:22" ht="30" x14ac:dyDescent="0.25">
      <c r="B30" s="108">
        <v>45689</v>
      </c>
      <c r="C30" s="43" t="s">
        <v>18</v>
      </c>
      <c r="D30" s="134" t="s">
        <v>79</v>
      </c>
      <c r="E30" s="146" t="s">
        <v>6</v>
      </c>
      <c r="F30" s="19">
        <v>5</v>
      </c>
      <c r="G30" s="19">
        <v>5</v>
      </c>
      <c r="H30" s="118">
        <v>25</v>
      </c>
      <c r="I30" s="22" t="s">
        <v>9</v>
      </c>
      <c r="J30" s="122" t="s">
        <v>48</v>
      </c>
      <c r="K30" s="143">
        <v>45706</v>
      </c>
      <c r="L30" s="88" t="s">
        <v>8</v>
      </c>
      <c r="M30" s="143">
        <v>45706</v>
      </c>
      <c r="N30" s="21" t="s">
        <v>7</v>
      </c>
      <c r="O30" s="119">
        <v>45736</v>
      </c>
      <c r="P30" s="132"/>
      <c r="Q30" s="134"/>
      <c r="R30" s="132"/>
      <c r="S30" s="132"/>
      <c r="T30" s="132"/>
      <c r="U30" s="132"/>
    </row>
    <row r="31" spans="1:22" ht="29.25" customHeight="1" x14ac:dyDescent="0.25">
      <c r="B31" s="108">
        <v>45689</v>
      </c>
      <c r="C31" s="43" t="s">
        <v>18</v>
      </c>
      <c r="D31" s="132" t="s">
        <v>80</v>
      </c>
      <c r="E31" s="146" t="s">
        <v>6</v>
      </c>
      <c r="F31" s="19">
        <v>5</v>
      </c>
      <c r="G31" s="19">
        <v>5</v>
      </c>
      <c r="H31" s="118">
        <v>25</v>
      </c>
      <c r="I31" s="22" t="s">
        <v>9</v>
      </c>
      <c r="J31" s="122" t="s">
        <v>48</v>
      </c>
      <c r="K31" s="144">
        <v>45714</v>
      </c>
      <c r="L31" s="88" t="s">
        <v>8</v>
      </c>
      <c r="M31" s="144">
        <v>45714</v>
      </c>
      <c r="N31" s="50"/>
      <c r="O31" s="119">
        <v>45742</v>
      </c>
      <c r="P31" s="132"/>
      <c r="Q31" s="132"/>
      <c r="R31" s="132"/>
      <c r="S31" s="132"/>
      <c r="T31" s="132"/>
      <c r="U31" s="132"/>
    </row>
    <row r="32" spans="1:22" ht="35.25" customHeight="1" x14ac:dyDescent="0.25">
      <c r="B32" s="108">
        <v>45689</v>
      </c>
      <c r="C32" s="43" t="s">
        <v>18</v>
      </c>
      <c r="D32" s="148" t="s">
        <v>81</v>
      </c>
      <c r="E32" s="146" t="s">
        <v>6</v>
      </c>
      <c r="F32" s="19">
        <v>5</v>
      </c>
      <c r="G32" s="19">
        <v>5</v>
      </c>
      <c r="H32" s="118">
        <v>25</v>
      </c>
      <c r="I32" s="22" t="s">
        <v>9</v>
      </c>
      <c r="J32" s="122" t="s">
        <v>48</v>
      </c>
      <c r="K32" s="145">
        <v>45713</v>
      </c>
      <c r="L32" s="88" t="s">
        <v>8</v>
      </c>
      <c r="M32" s="145">
        <v>45713</v>
      </c>
      <c r="N32" s="50"/>
      <c r="O32" s="119">
        <v>45744</v>
      </c>
      <c r="P32" s="132"/>
      <c r="Q32" s="132"/>
      <c r="R32" s="132"/>
      <c r="S32" s="132"/>
      <c r="T32" s="132"/>
      <c r="U32" s="132"/>
    </row>
    <row r="33" spans="2:21" x14ac:dyDescent="0.25">
      <c r="B33" s="108">
        <v>45689</v>
      </c>
      <c r="C33" s="43" t="s">
        <v>18</v>
      </c>
      <c r="D33" s="148" t="s">
        <v>75</v>
      </c>
      <c r="E33" s="146" t="s">
        <v>6</v>
      </c>
      <c r="F33" s="19">
        <v>5</v>
      </c>
      <c r="G33" s="19">
        <v>5</v>
      </c>
      <c r="H33" s="118">
        <v>25</v>
      </c>
      <c r="I33" s="22" t="s">
        <v>9</v>
      </c>
      <c r="J33" s="122" t="s">
        <v>48</v>
      </c>
      <c r="K33" s="152">
        <v>45742</v>
      </c>
      <c r="L33" s="54"/>
      <c r="M33" s="90"/>
      <c r="N33" s="50"/>
      <c r="O33" s="59"/>
      <c r="P33" s="132"/>
      <c r="Q33" s="132"/>
      <c r="R33" s="132"/>
      <c r="S33" s="132"/>
      <c r="T33" s="132"/>
      <c r="U33" s="132"/>
    </row>
    <row r="34" spans="2:21" x14ac:dyDescent="0.25">
      <c r="B34" s="150" t="s">
        <v>82</v>
      </c>
      <c r="C34" s="43" t="s">
        <v>18</v>
      </c>
      <c r="D34" s="132" t="s">
        <v>83</v>
      </c>
      <c r="E34" s="146" t="s">
        <v>6</v>
      </c>
      <c r="F34" s="19">
        <v>5</v>
      </c>
      <c r="G34" s="19">
        <v>5</v>
      </c>
      <c r="H34" s="118">
        <v>25</v>
      </c>
      <c r="I34" s="123" t="s">
        <v>9</v>
      </c>
      <c r="J34" s="124" t="s">
        <v>48</v>
      </c>
      <c r="K34" s="50"/>
      <c r="L34" s="125"/>
      <c r="M34" s="50"/>
      <c r="N34" s="50"/>
      <c r="O34" s="50"/>
    </row>
  </sheetData>
  <autoFilter ref="M2:U24" xr:uid="{00000000-0001-0000-0100-000000000000}"/>
  <mergeCells count="12">
    <mergeCell ref="L1:M1"/>
    <mergeCell ref="N1:Q1"/>
    <mergeCell ref="R1:U1"/>
    <mergeCell ref="A1:A2"/>
    <mergeCell ref="B1:B2"/>
    <mergeCell ref="K1:K2"/>
    <mergeCell ref="E1:E2"/>
    <mergeCell ref="D1:D2"/>
    <mergeCell ref="C1:C2"/>
    <mergeCell ref="F1:I1"/>
    <mergeCell ref="H2:I2"/>
    <mergeCell ref="J1:J2"/>
  </mergeCells>
  <conditionalFormatting sqref="N3:N25">
    <cfRule type="cellIs" dxfId="20" priority="20" operator="equal">
      <formula>"REALIZADO"</formula>
    </cfRule>
  </conditionalFormatting>
  <conditionalFormatting sqref="N27">
    <cfRule type="cellIs" dxfId="16" priority="8" operator="equal">
      <formula>"REALIZADO"</formula>
    </cfRule>
  </conditionalFormatting>
  <conditionalFormatting sqref="N29:N30">
    <cfRule type="cellIs" dxfId="12" priority="12" operator="equal">
      <formula>"REALIZADO"</formula>
    </cfRule>
  </conditionalFormatting>
  <conditionalFormatting sqref="R9:R18">
    <cfRule type="cellIs" dxfId="8" priority="44" operator="equal">
      <formula>"REALIZADO"</formula>
    </cfRule>
  </conditionalFormatting>
  <conditionalFormatting sqref="R20:R21">
    <cfRule type="cellIs" dxfId="4" priority="24" operator="equal">
      <formula>"REALIZADO"</formula>
    </cfRule>
  </conditionalFormatting>
  <conditionalFormatting sqref="R23:R25">
    <cfRule type="cellIs" dxfId="0" priority="4" operator="equal">
      <formula>"REALIZADO"</formula>
    </cfRule>
  </conditionalFormatting>
  <pageMargins left="0.7" right="0.7" top="0.75" bottom="0.75" header="0.3" footer="0.3"/>
  <pageSetup orientation="portrait" horizontalDpi="4294967294" verticalDpi="4294967294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680BB3CC-BC35-47D8-B42F-AF5A601F690F}">
            <xm:f>NOT(ISERROR(SEARCH(LISTADOS!$C$3,N3)))</xm:f>
            <xm:f>LISTADOS!$C$3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8" operator="containsText" id="{EB7B13B0-6D96-422F-A7FA-84650295693C}">
            <xm:f>NOT(ISERROR(SEARCH(LISTADOS!$C$4,N3)))</xm:f>
            <xm:f>LISTADOS!$C$4</xm:f>
            <x14:dxf>
              <fill>
                <patternFill>
                  <bgColor theme="7" tint="0.59996337778862885"/>
                </patternFill>
              </fill>
            </x14:dxf>
          </x14:cfRule>
          <x14:cfRule type="containsText" priority="19" operator="containsText" id="{76D4A82C-E387-4FF1-9831-FF207CBDBDCB}">
            <xm:f>NOT(ISERROR(SEARCH(LISTADOS!$C$2,N3)))</xm:f>
            <xm:f>LISTADOS!$C$2</xm:f>
            <x14:dxf>
              <fill>
                <patternFill>
                  <bgColor theme="9" tint="0.59996337778862885"/>
                </patternFill>
              </fill>
            </x14:dxf>
          </x14:cfRule>
          <xm:sqref>N3:N25</xm:sqref>
        </x14:conditionalFormatting>
        <x14:conditionalFormatting xmlns:xm="http://schemas.microsoft.com/office/excel/2006/main">
          <x14:cfRule type="containsText" priority="5" operator="containsText" id="{821917AE-4F82-404D-BFF2-612B789FAF6B}">
            <xm:f>NOT(ISERROR(SEARCH(LISTADOS!$C$3,N27)))</xm:f>
            <xm:f>LISTADOS!$C$3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6" operator="containsText" id="{29F71CAF-3099-45B4-8C4E-879BA60E6A44}">
            <xm:f>NOT(ISERROR(SEARCH(LISTADOS!$C$4,N27)))</xm:f>
            <xm:f>LISTADOS!$C$4</xm:f>
            <x14:dxf>
              <fill>
                <patternFill>
                  <bgColor theme="7" tint="0.59996337778862885"/>
                </patternFill>
              </fill>
            </x14:dxf>
          </x14:cfRule>
          <x14:cfRule type="containsText" priority="7" operator="containsText" id="{9C915096-CD5F-46C4-B090-433CFDF49A89}">
            <xm:f>NOT(ISERROR(SEARCH(LISTADOS!$C$2,N27)))</xm:f>
            <xm:f>LISTADOS!$C$2</xm:f>
            <x14:dxf>
              <fill>
                <patternFill>
                  <bgColor theme="9" tint="0.59996337778862885"/>
                </patternFill>
              </fill>
            </x14:dxf>
          </x14:cfRule>
          <xm:sqref>N27</xm:sqref>
        </x14:conditionalFormatting>
        <x14:conditionalFormatting xmlns:xm="http://schemas.microsoft.com/office/excel/2006/main">
          <x14:cfRule type="containsText" priority="9" operator="containsText" id="{D645F6C9-9281-4AA0-96B4-CFA56D789BAA}">
            <xm:f>NOT(ISERROR(SEARCH(LISTADOS!$C$3,N29)))</xm:f>
            <xm:f>LISTADOS!$C$3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0" operator="containsText" id="{E9AE7794-C70D-4C25-B1B0-FDEDD6174DCA}">
            <xm:f>NOT(ISERROR(SEARCH(LISTADOS!$C$4,N29)))</xm:f>
            <xm:f>LISTADOS!$C$4</xm:f>
            <x14:dxf>
              <fill>
                <patternFill>
                  <bgColor theme="7" tint="0.59996337778862885"/>
                </patternFill>
              </fill>
            </x14:dxf>
          </x14:cfRule>
          <x14:cfRule type="containsText" priority="11" operator="containsText" id="{C95111F3-74F2-4C61-914C-32B0EA1693BF}">
            <xm:f>NOT(ISERROR(SEARCH(LISTADOS!$C$2,N29)))</xm:f>
            <xm:f>LISTADOS!$C$2</xm:f>
            <x14:dxf>
              <fill>
                <patternFill>
                  <bgColor theme="9" tint="0.59996337778862885"/>
                </patternFill>
              </fill>
            </x14:dxf>
          </x14:cfRule>
          <xm:sqref>N29:N30</xm:sqref>
        </x14:conditionalFormatting>
        <x14:conditionalFormatting xmlns:xm="http://schemas.microsoft.com/office/excel/2006/main">
          <x14:cfRule type="containsText" priority="41" operator="containsText" id="{1CC86212-AC1F-49AD-8221-47433EE84BC5}">
            <xm:f>NOT(ISERROR(SEARCH(LISTADOS!$C$3,R9)))</xm:f>
            <xm:f>LISTADOS!$C$3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42" operator="containsText" id="{168E0326-A5D5-4AA5-A26C-BC8E4AAE8468}">
            <xm:f>NOT(ISERROR(SEARCH(LISTADOS!$C$4,R9)))</xm:f>
            <xm:f>LISTADOS!$C$4</xm:f>
            <x14:dxf>
              <fill>
                <patternFill>
                  <bgColor theme="7" tint="0.59996337778862885"/>
                </patternFill>
              </fill>
            </x14:dxf>
          </x14:cfRule>
          <x14:cfRule type="containsText" priority="43" operator="containsText" id="{D68615C3-85B1-4BCF-B5F4-9B08B83921A9}">
            <xm:f>NOT(ISERROR(SEARCH(LISTADOS!$C$2,R9)))</xm:f>
            <xm:f>LISTADOS!$C$2</xm:f>
            <x14:dxf>
              <fill>
                <patternFill>
                  <bgColor theme="9" tint="0.59996337778862885"/>
                </patternFill>
              </fill>
            </x14:dxf>
          </x14:cfRule>
          <xm:sqref>R9:R18</xm:sqref>
        </x14:conditionalFormatting>
        <x14:conditionalFormatting xmlns:xm="http://schemas.microsoft.com/office/excel/2006/main">
          <x14:cfRule type="containsText" priority="21" operator="containsText" id="{E6A057B4-6F8C-4DE6-B123-88BCA5A0524B}">
            <xm:f>NOT(ISERROR(SEARCH(LISTADOS!$C$3,R20)))</xm:f>
            <xm:f>LISTADOS!$C$3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22" operator="containsText" id="{CACE9AEC-AFA0-4271-9985-8AEBD6E5D1A8}">
            <xm:f>NOT(ISERROR(SEARCH(LISTADOS!$C$4,R20)))</xm:f>
            <xm:f>LISTADOS!$C$4</xm:f>
            <x14:dxf>
              <fill>
                <patternFill>
                  <bgColor theme="7" tint="0.59996337778862885"/>
                </patternFill>
              </fill>
            </x14:dxf>
          </x14:cfRule>
          <x14:cfRule type="containsText" priority="23" operator="containsText" id="{DBD3C0B6-5413-488E-8368-927175BB6E5F}">
            <xm:f>NOT(ISERROR(SEARCH(LISTADOS!$C$2,R20)))</xm:f>
            <xm:f>LISTADOS!$C$2</xm:f>
            <x14:dxf>
              <fill>
                <patternFill>
                  <bgColor theme="9" tint="0.59996337778862885"/>
                </patternFill>
              </fill>
            </x14:dxf>
          </x14:cfRule>
          <xm:sqref>R20:R21</xm:sqref>
        </x14:conditionalFormatting>
        <x14:conditionalFormatting xmlns:xm="http://schemas.microsoft.com/office/excel/2006/main">
          <x14:cfRule type="containsText" priority="1" operator="containsText" id="{ED35FBA1-4896-4123-877A-2832FFD96A84}">
            <xm:f>NOT(ISERROR(SEARCH(LISTADOS!$C$3,R23)))</xm:f>
            <xm:f>LISTADOS!$C$3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2" operator="containsText" id="{1870087D-5924-4C5C-836A-0D7504696386}">
            <xm:f>NOT(ISERROR(SEARCH(LISTADOS!$C$4,R23)))</xm:f>
            <xm:f>LISTADOS!$C$4</xm:f>
            <x14:dxf>
              <fill>
                <patternFill>
                  <bgColor theme="7" tint="0.59996337778862885"/>
                </patternFill>
              </fill>
            </x14:dxf>
          </x14:cfRule>
          <x14:cfRule type="containsText" priority="3" operator="containsText" id="{7EF16C4B-CBC8-4C0C-81AC-F92683FAE506}">
            <xm:f>NOT(ISERROR(SEARCH(LISTADOS!$C$2,R23)))</xm:f>
            <xm:f>LISTADOS!$C$2</xm:f>
            <x14:dxf>
              <fill>
                <patternFill>
                  <bgColor theme="9" tint="0.59996337778862885"/>
                </patternFill>
              </fill>
            </x14:dxf>
          </x14:cfRule>
          <xm:sqref>R23:R25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LISTADOS!$C$2:$C$4</xm:f>
          </x14:formula1>
          <xm:sqref>R4:R21 N3:N25 R23:R25 N29:N30 N27</xm:sqref>
        </x14:dataValidation>
        <x14:dataValidation type="list" allowBlank="1" showInputMessage="1" showErrorMessage="1" xr:uid="{00000000-0002-0000-0100-000003000000}">
          <x14:formula1>
            <xm:f>LISTADOS!$D$2:$D$3</xm:f>
          </x14:formula1>
          <xm:sqref>L4:L25 L27:L33</xm:sqref>
        </x14:dataValidation>
        <x14:dataValidation type="list" allowBlank="1" showInputMessage="1" showErrorMessage="1" xr:uid="{00000000-0002-0000-0100-000001000000}">
          <x14:formula1>
            <xm:f>LISTADOS!$B$2:$B$4</xm:f>
          </x14:formula1>
          <xm:sqref>E3:E25 E27:E34</xm:sqref>
        </x14:dataValidation>
        <x14:dataValidation type="list" allowBlank="1" showInputMessage="1" showErrorMessage="1" xr:uid="{00000000-0002-0000-0100-000000000000}">
          <x14:formula1>
            <xm:f>LISTADOS!$A$2:$A$5</xm:f>
          </x14:formula1>
          <xm:sqref>C3:C25 C27:C34</xm:sqref>
        </x14:dataValidation>
        <x14:dataValidation type="list" allowBlank="1" showInputMessage="1" showErrorMessage="1" xr:uid="{00000000-0002-0000-0100-000004000000}">
          <x14:formula1>
            <xm:f>LISTADOS!$E$2:$E$3</xm:f>
          </x14:formula1>
          <xm:sqref>I3:I25 I27:I34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0CCBC-5EE5-49B5-B4B7-0F5579E0EA1C}">
  <dimension ref="A1"/>
  <sheetViews>
    <sheetView workbookViewId="0"/>
  </sheetViews>
  <sheetFormatPr baseColWidth="10" defaultColWidth="9.140625" defaultRowHeight="15" x14ac:dyDescent="0.25"/>
  <cols>
    <col min="1" max="1" width="17.28515625" customWidth="1"/>
    <col min="2" max="2" width="29.425781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62b767-43b7-47ce-81dc-0be808134d9f">
      <Terms xmlns="http://schemas.microsoft.com/office/infopath/2007/PartnerControls"/>
    </lcf76f155ced4ddcb4097134ff3c332f>
    <TaxCatchAll xmlns="4e34c191-d327-487e-a993-684cc0b281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5A522D3DB1A047B41F17CB80FA75F2" ma:contentTypeVersion="13" ma:contentTypeDescription="Crear nuevo documento." ma:contentTypeScope="" ma:versionID="05d73dede529ddc67acaa73ab0de4a81">
  <xsd:schema xmlns:xsd="http://www.w3.org/2001/XMLSchema" xmlns:xs="http://www.w3.org/2001/XMLSchema" xmlns:p="http://schemas.microsoft.com/office/2006/metadata/properties" xmlns:ns2="0862b767-43b7-47ce-81dc-0be808134d9f" xmlns:ns3="4e34c191-d327-487e-a993-684cc0b28151" targetNamespace="http://schemas.microsoft.com/office/2006/metadata/properties" ma:root="true" ma:fieldsID="8ad95f6d70bb66b3bd0b8fa081ce2931" ns2:_="" ns3:_="">
    <xsd:import namespace="0862b767-43b7-47ce-81dc-0be808134d9f"/>
    <xsd:import namespace="4e34c191-d327-487e-a993-684cc0b281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2b767-43b7-47ce-81dc-0be808134d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34c191-d327-487e-a993-684cc0b2815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c483369-d6da-4738-8db7-f69d0d1a255a}" ma:internalName="TaxCatchAll" ma:showField="CatchAllData" ma:web="4e34c191-d327-487e-a993-684cc0b281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5B54A-4AE5-4CBE-8A9A-8C7591FC12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9F7B-3CBD-4AD8-A821-550CE45449C3}">
  <ds:schemaRefs>
    <ds:schemaRef ds:uri="http://schemas.microsoft.com/office/2006/metadata/properties"/>
    <ds:schemaRef ds:uri="http://schemas.microsoft.com/office/infopath/2007/PartnerControls"/>
    <ds:schemaRef ds:uri="0862b767-43b7-47ce-81dc-0be808134d9f"/>
    <ds:schemaRef ds:uri="4e34c191-d327-487e-a993-684cc0b28151"/>
  </ds:schemaRefs>
</ds:datastoreItem>
</file>

<file path=customXml/itemProps3.xml><?xml version="1.0" encoding="utf-8"?>
<ds:datastoreItem xmlns:ds="http://schemas.openxmlformats.org/officeDocument/2006/customXml" ds:itemID="{35C6D116-B8F6-4F95-ABB9-CBD4BEE12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2b767-43b7-47ce-81dc-0be808134d9f"/>
    <ds:schemaRef ds:uri="4e34c191-d327-487e-a993-684cc0b281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LISTADOS</vt:lpstr>
      <vt:lpstr>BASE DE SEGUIMIENTO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Lopez Parada, Angela Patricia</dc:creator>
  <cp:keywords/>
  <dc:description/>
  <cp:lastModifiedBy>JEFFERSON ARDILA MARTINEZ</cp:lastModifiedBy>
  <cp:revision/>
  <dcterms:created xsi:type="dcterms:W3CDTF">2020-09-15T16:05:38Z</dcterms:created>
  <dcterms:modified xsi:type="dcterms:W3CDTF">2025-03-22T00:01:45Z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0x010100FC5A522D3DB1A047B41F17CB80FA75F2</vt:lpwstr>
  </property>
  <property fmtid="{D5CDD505-2E9C-101B-9397-08002B2CF9AE}" pid="3" name="MediaServiceImageTags">
    <vt:lpwstr/>
  </property>
</Properties>
</file>